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965" windowWidth="14805" windowHeight="6150"/>
  </bookViews>
  <sheets>
    <sheet name="ХАРАКТЕРИСТИКА ПРАВКА!" sheetId="9" r:id="rId1"/>
  </sheets>
  <externalReferences>
    <externalReference r:id="rId2"/>
  </externalReferences>
  <definedNames>
    <definedName name="_xlnm.Print_Titles" localSheetId="0">'ХАРАКТЕРИСТИКА ПРАВКА!'!$18:$18</definedName>
    <definedName name="_xlnm.Print_Area" localSheetId="0">'ХАРАКТЕРИСТИКА ПРАВКА!'!$A$1:$Z$108</definedName>
  </definedNames>
  <calcPr calcId="114210" fullCalcOnLoad="1"/>
</workbook>
</file>

<file path=xl/calcChain.xml><?xml version="1.0" encoding="utf-8"?>
<calcChain xmlns="http://schemas.openxmlformats.org/spreadsheetml/2006/main">
  <c r="Z65" i="9"/>
  <c r="Z42"/>
  <c r="T32"/>
  <c r="T20"/>
  <c r="Y45"/>
  <c r="X45"/>
  <c r="W45"/>
  <c r="V45"/>
  <c r="U45"/>
  <c r="Y69"/>
  <c r="X69"/>
  <c r="W68"/>
  <c r="X33"/>
  <c r="Y33"/>
  <c r="W33"/>
  <c r="U33"/>
  <c r="T38"/>
  <c r="T26"/>
  <c r="T25"/>
  <c r="T24"/>
  <c r="T23"/>
  <c r="T22"/>
  <c r="T21"/>
  <c r="U32"/>
  <c r="U20"/>
  <c r="T19"/>
  <c r="Z46"/>
  <c r="Z30"/>
  <c r="Z63"/>
  <c r="Z61"/>
  <c r="V33"/>
  <c r="Z62"/>
  <c r="Z56"/>
  <c r="Z54"/>
  <c r="Z51"/>
  <c r="Z52"/>
  <c r="Z49"/>
  <c r="Z48"/>
  <c r="Z39"/>
  <c r="U38"/>
  <c r="Z57"/>
  <c r="Z67"/>
  <c r="Y68"/>
  <c r="X68"/>
  <c r="W32"/>
  <c r="W20"/>
  <c r="V68"/>
  <c r="V32"/>
  <c r="V20"/>
  <c r="U69"/>
  <c r="U68"/>
  <c r="Z70"/>
  <c r="Y32"/>
  <c r="Y20"/>
  <c r="Y19"/>
  <c r="X32"/>
  <c r="X20"/>
  <c r="X19"/>
  <c r="W19"/>
  <c r="Z34"/>
  <c r="U19"/>
  <c r="V19"/>
  <c r="Z38"/>
  <c r="Z103"/>
  <c r="Z101"/>
  <c r="Z99"/>
  <c r="Z97"/>
  <c r="Z95"/>
  <c r="Z94"/>
  <c r="Z92"/>
  <c r="Z90"/>
  <c r="Z88"/>
  <c r="Z85"/>
  <c r="Z84"/>
  <c r="Y82"/>
  <c r="X82"/>
  <c r="W82"/>
  <c r="V82"/>
  <c r="U82"/>
  <c r="T82"/>
  <c r="Z81"/>
  <c r="Z79"/>
  <c r="Z77"/>
  <c r="Z76"/>
  <c r="Z74"/>
  <c r="Z72"/>
  <c r="Z44"/>
  <c r="Z43"/>
  <c r="X40"/>
  <c r="Z40"/>
  <c r="Z36"/>
  <c r="U26"/>
  <c r="Q26"/>
  <c r="L26"/>
  <c r="K26"/>
  <c r="J26"/>
  <c r="I26"/>
  <c r="H26"/>
  <c r="A26"/>
  <c r="U25"/>
  <c r="V25"/>
  <c r="W25"/>
  <c r="X25"/>
  <c r="Q25"/>
  <c r="L25"/>
  <c r="K25"/>
  <c r="J25"/>
  <c r="I25"/>
  <c r="H25"/>
  <c r="A25"/>
  <c r="U24"/>
  <c r="V24"/>
  <c r="W24"/>
  <c r="X24"/>
  <c r="Q24"/>
  <c r="L24"/>
  <c r="K24"/>
  <c r="J24"/>
  <c r="I24"/>
  <c r="H24"/>
  <c r="A24"/>
  <c r="U23"/>
  <c r="V23"/>
  <c r="W23"/>
  <c r="X23"/>
  <c r="Q23"/>
  <c r="L23"/>
  <c r="K23"/>
  <c r="J23"/>
  <c r="I23"/>
  <c r="H23"/>
  <c r="A23"/>
  <c r="U22"/>
  <c r="V22"/>
  <c r="W22"/>
  <c r="X22"/>
  <c r="Q22"/>
  <c r="L22"/>
  <c r="K22"/>
  <c r="J22"/>
  <c r="I22"/>
  <c r="H22"/>
  <c r="A22"/>
  <c r="U21"/>
  <c r="V21"/>
  <c r="W21"/>
  <c r="X21"/>
  <c r="Q21"/>
  <c r="L21"/>
  <c r="K21"/>
  <c r="J21"/>
  <c r="I21"/>
  <c r="H21"/>
  <c r="A21"/>
  <c r="Z82"/>
  <c r="Z23"/>
  <c r="Z21"/>
  <c r="Z25"/>
  <c r="Z22"/>
  <c r="Z24"/>
  <c r="V26"/>
  <c r="W26"/>
  <c r="X26"/>
  <c r="Z26"/>
</calcChain>
</file>

<file path=xl/sharedStrings.xml><?xml version="1.0" encoding="utf-8"?>
<sst xmlns="http://schemas.openxmlformats.org/spreadsheetml/2006/main" count="486" uniqueCount="143">
  <si>
    <t>раздел</t>
  </si>
  <si>
    <t>тыс. руб.</t>
  </si>
  <si>
    <t>департамент благоустройства</t>
  </si>
  <si>
    <t xml:space="preserve">администрация Заволжского района </t>
  </si>
  <si>
    <t xml:space="preserve">администрация Московского района </t>
  </si>
  <si>
    <t xml:space="preserve">администрация Пролетарского района </t>
  </si>
  <si>
    <t xml:space="preserve">администрация Центрального района </t>
  </si>
  <si>
    <t>департамент архитектуры и строительства</t>
  </si>
  <si>
    <t>Обеспечивающая подпрограмма</t>
  </si>
  <si>
    <t>шт.</t>
  </si>
  <si>
    <t>%</t>
  </si>
  <si>
    <t>км</t>
  </si>
  <si>
    <t>ед.</t>
  </si>
  <si>
    <t>Целевое (суммарное) значение показателя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</si>
  <si>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</si>
  <si>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</si>
  <si>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да/нет</t>
  </si>
  <si>
    <t>да</t>
  </si>
  <si>
    <t>0</t>
  </si>
  <si>
    <t>1</t>
  </si>
  <si>
    <t>2</t>
  </si>
  <si>
    <t>под-раздел</t>
  </si>
  <si>
    <t>5</t>
  </si>
  <si>
    <t>8</t>
  </si>
  <si>
    <t>9</t>
  </si>
  <si>
    <t>7</t>
  </si>
  <si>
    <t>1. Обеспечение деятельности  ответственного исполнителя муниципальной программы - департамент благоустройства, дорожного хозяйства  и транспорта</t>
  </si>
  <si>
    <t>2. Административные мероприятия</t>
  </si>
  <si>
    <t>да - 1
нет - 0</t>
  </si>
  <si>
    <t>Задача 2 
«Организация выдачи специальных разрешений и согласований на движение по автомобильным дорогам транспортного средства, осуществляющего перевозки опасных, тяжеловесных и (или) крупногабаритных грузов»</t>
  </si>
  <si>
    <t>единиц</t>
  </si>
  <si>
    <t>тысяч руб.</t>
  </si>
  <si>
    <t>Годы реализации программы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</si>
  <si>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новых светофорных объектов»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</si>
  <si>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изданных нормативно-правовых актов»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</si>
  <si>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</si>
  <si>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 
«Полученный доход в бюджет города от выдачи специальных разрешений»</t>
    </r>
  </si>
  <si>
    <r>
      <rPr>
        <b/>
        <sz val="11"/>
        <rFont val="Times New Roman"/>
        <family val="1"/>
        <charset val="204"/>
      </rPr>
      <t>1.01</t>
    </r>
    <r>
      <rPr>
        <sz val="11"/>
        <rFont val="Times New Roman"/>
        <family val="1"/>
        <charset val="204"/>
      </rPr>
      <t xml:space="preserve"> «Руководство и управление в сфере установленных функций»</t>
    </r>
  </si>
  <si>
    <r>
      <rPr>
        <b/>
        <sz val="11"/>
        <rFont val="Times New Roman"/>
        <family val="1"/>
        <charset val="204"/>
      </rPr>
      <t xml:space="preserve">1.02 </t>
    </r>
    <r>
      <rPr>
        <sz val="11"/>
        <rFont val="Times New Roman"/>
        <family val="1"/>
        <charset val="204"/>
      </rPr>
      <t>«Осуществление органами местного самоуправления (ответственным исполнителем) государственных полномочий Тверской области по организации транспортного обслуживания населения автомобильным транспортом в межмуниципальном и пригородном сообщении Тверской области (межбюджетные трансферты)»</t>
    </r>
  </si>
  <si>
    <r>
      <rPr>
        <b/>
        <sz val="11"/>
        <rFont val="Times New Roman"/>
        <family val="1"/>
        <charset val="204"/>
      </rPr>
      <t>Административное мероприятие 2.01</t>
    </r>
    <r>
      <rPr>
        <sz val="11"/>
        <rFont val="Times New Roman"/>
        <family val="1"/>
        <charset val="204"/>
      </rPr>
      <t xml:space="preserve"> 
«Выдача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</si>
  <si>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выданных разрешений на право производства земляных работ»</t>
    </r>
  </si>
  <si>
    <r>
      <rPr>
        <b/>
        <sz val="11"/>
        <rFont val="Times New Roman"/>
        <family val="1"/>
        <charset val="204"/>
      </rPr>
      <t>Административное мероприятие 2.02</t>
    </r>
    <r>
      <rPr>
        <sz val="11"/>
        <rFont val="Times New Roman"/>
        <family val="1"/>
        <charset val="204"/>
      </rPr>
      <t xml:space="preserve"> 
«Разработка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</si>
  <si>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разработанных проектов нормативных правовых актов администрации города Твери по вопросам, относящимся к сфере ведения ответственного исполнителя»</t>
    </r>
  </si>
  <si>
    <r>
      <rPr>
        <b/>
        <sz val="11"/>
        <rFont val="Times New Roman"/>
        <family val="1"/>
        <charset val="204"/>
      </rPr>
      <t>Административное мероприятие 2.03</t>
    </r>
    <r>
      <rPr>
        <sz val="11"/>
        <rFont val="Times New Roman"/>
        <family val="1"/>
        <charset val="204"/>
      </rPr>
      <t xml:space="preserve"> 
«Подготовка конкурсной документации и проведение конкурсных процедур в рамках действующего законодательства»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</si>
  <si>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торгов на право заключения муниципальных контрактов»</t>
    </r>
  </si>
  <si>
    <r>
      <rPr>
        <b/>
        <sz val="11"/>
        <rFont val="Times New Roman"/>
        <family val="1"/>
        <charset val="204"/>
      </rPr>
      <t>Административное мероприятие 2.04</t>
    </r>
    <r>
      <rPr>
        <sz val="11"/>
        <rFont val="Times New Roman"/>
        <family val="1"/>
        <charset val="204"/>
      </rPr>
      <t xml:space="preserve"> 
«Организация и ведение бухгалтерского учета»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</si>
  <si>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отчетов, представляемых департаментом в налоговые органы, во внебюджетные фонды, Росприроднадзор, Тверьстат и департамент финансов администрации города Твери»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</si>
  <si>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«Доля исполненных муниципальных контрактов (договоров) в общем количестве заключенных муниципальных контрактов (договоров)»</t>
    </r>
  </si>
  <si>
    <r>
      <rPr>
        <b/>
        <sz val="11"/>
        <rFont val="Times New Roman"/>
        <family val="1"/>
        <charset val="204"/>
      </rPr>
      <t>Административное мероприятие 2.05</t>
    </r>
    <r>
      <rPr>
        <sz val="11"/>
        <rFont val="Times New Roman"/>
        <family val="1"/>
        <charset val="204"/>
      </rPr>
      <t xml:space="preserve"> 
«Обеспечение бесперебойной работы используемой департаментом вычислительной и оргтехники»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</si>
  <si>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профилактических мероприятий и ремонтов»</t>
    </r>
  </si>
  <si>
    <r>
      <rPr>
        <b/>
        <sz val="11"/>
        <rFont val="Times New Roman"/>
        <family val="1"/>
        <charset val="204"/>
      </rPr>
      <t>Административное мероприятие 2.06</t>
    </r>
    <r>
      <rPr>
        <sz val="11"/>
        <rFont val="Times New Roman"/>
        <family val="1"/>
        <charset val="204"/>
      </rPr>
      <t xml:space="preserve"> 
«Проведение плановых проверок в подведомственном казенном учреждении»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</si>
  <si>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проверок»</t>
    </r>
  </si>
  <si>
    <r>
      <rPr>
        <b/>
        <sz val="11"/>
        <rFont val="Times New Roman"/>
        <family val="1"/>
        <charset val="204"/>
      </rPr>
      <t>Административное мероприятие 2.07</t>
    </r>
    <r>
      <rPr>
        <sz val="11"/>
        <rFont val="Times New Roman"/>
        <family val="1"/>
        <charset val="204"/>
      </rPr>
      <t xml:space="preserve"> 
«Организация и проведение заседаний по определению эффективности деятельности муниципальных предприятий»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</si>
  <si>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 
«Количество проведенных заседаний комиссий»</t>
    </r>
  </si>
  <si>
    <r>
      <rPr>
        <b/>
        <sz val="11"/>
        <rFont val="Times New Roman"/>
        <family val="1"/>
        <charset val="204"/>
      </rPr>
      <t>Административное мероприятие 2.08</t>
    </r>
    <r>
      <rPr>
        <sz val="11"/>
        <rFont val="Times New Roman"/>
        <family val="1"/>
        <charset val="204"/>
      </rPr>
      <t xml:space="preserve"> 
«Обеспечение работы городской комиссии по безопасности дорожного движения»</t>
    </r>
  </si>
  <si>
    <t>«Приложение № 1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</si>
  <si>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 
«Количество согласований»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</si>
  <si>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«Количество выданных специальных разрешений на перевозку тяжеловесных и (или) крупногабаритных грузов»</t>
    </r>
  </si>
  <si>
    <t>к муниципальной программе города Твери</t>
  </si>
  <si>
    <t>код администратора программы</t>
  </si>
  <si>
    <t>программа</t>
  </si>
  <si>
    <t>подпрограмма</t>
  </si>
  <si>
    <t>направление расходов</t>
  </si>
  <si>
    <t>Администратор Муниципальной программы города Ржева Тверской области - Администрация города Ржева Тверской области</t>
  </si>
  <si>
    <t>Х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</si>
  <si>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разработанных схем организации дорожного движения на автомобильных дорогах города»</t>
    </r>
  </si>
  <si>
    <r>
      <t xml:space="preserve">Показатель 4 
</t>
    </r>
    <r>
      <rPr>
        <sz val="11"/>
        <rFont val="Times New Roman"/>
        <family val="1"/>
        <charset val="204"/>
      </rPr>
      <t>"Наличие положительного заключения государственной экспертизы"</t>
    </r>
  </si>
  <si>
    <r>
      <t>Показатель 1
"</t>
    </r>
    <r>
      <rPr>
        <sz val="11"/>
        <rFont val="Times New Roman"/>
        <family val="1"/>
        <charset val="204"/>
      </rPr>
      <t>Количество разработанных комплектов проектно-сметной документации"</t>
    </r>
  </si>
  <si>
    <t>п.м.</t>
  </si>
  <si>
    <r>
      <rPr>
        <b/>
        <sz val="11"/>
        <rFont val="Times New Roman"/>
        <family val="1"/>
        <charset val="204"/>
      </rPr>
      <t>Мероприятие 1.03</t>
    </r>
    <r>
      <rPr>
        <sz val="11"/>
        <rFont val="Times New Roman"/>
        <family val="1"/>
        <charset val="204"/>
      </rPr>
      <t xml:space="preserve">
"Реконструкция автомобильной дороги по улице Елисеева" (в т. ч. ПИР)"</t>
    </r>
  </si>
  <si>
    <t>Принятые обозначения и сокращения:</t>
  </si>
  <si>
    <t>1.Программа-муниципальная программа города Ржева Тверской области</t>
  </si>
  <si>
    <t>2.Цель- цель муниципальной программы города Ржева Тверской области</t>
  </si>
  <si>
    <t>3. Подпрограмма- подпрограмма муниципальной программы города Ржева Тверской области</t>
  </si>
  <si>
    <t>5. Мероприятие - мероприятие подпрограммы</t>
  </si>
  <si>
    <t>4. Задача- задача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</si>
  <si>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</si>
  <si>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</si>
  <si>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Код целевой статьи расхода бюджета</t>
  </si>
  <si>
    <t>задача подпрограммы</t>
  </si>
  <si>
    <t>Коды бюджетной классификации</t>
  </si>
  <si>
    <t xml:space="preserve">значение </t>
  </si>
  <si>
    <t>Программа, всего</t>
  </si>
  <si>
    <t>Программная часть</t>
  </si>
  <si>
    <t>тыс. рублей</t>
  </si>
  <si>
    <r>
      <rPr>
        <b/>
        <sz val="11"/>
        <rFont val="Times New Roman"/>
        <family val="1"/>
        <charset val="204"/>
      </rPr>
      <t>Административное мероприятие 2.002</t>
    </r>
    <r>
      <rPr>
        <sz val="11"/>
        <rFont val="Times New Roman"/>
        <family val="1"/>
        <charset val="204"/>
      </rPr>
      <t xml:space="preserve"> 
«Выдача разрешения на движение по автомобильным дорогам местного значения транспортного средства, осуществляющего перевозку тяжеловесных и (или) крупногабаритных грузов»</t>
    </r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</si>
  <si>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
«Согласование маршрута движения автотранспортных средств, осуществляющих перевозку тяжеловесных и (или) крупногабаритных и опасных грузов на участках автомобильных дорог местного значения»</t>
    </r>
  </si>
  <si>
    <r>
      <t xml:space="preserve">Цель 
 </t>
    </r>
    <r>
      <rPr>
        <sz val="11"/>
        <rFont val="Times New Roman"/>
        <family val="1"/>
        <charset val="204"/>
      </rPr>
      <t>«Обеспечение  устойчивого функционирования транспортной системы города Ржева»</t>
    </r>
  </si>
  <si>
    <t>Задача 1 
«Приведение сети автомобильных дорог общего пользования местного значения в нормативное состояние»</t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</si>
  <si>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
«Количество установленных (замененных) дорожных знаков на автомобильных дорогах города»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</si>
  <si>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
«Выполнение работ по ремонту  и установке новых светофорных объектов  на автомобильных дорогах города Ржева"</t>
    </r>
  </si>
  <si>
    <r>
      <t xml:space="preserve">Показатель 1
</t>
    </r>
    <r>
      <rPr>
        <sz val="11"/>
        <rFont val="Times New Roman"/>
        <family val="1"/>
        <charset val="204"/>
      </rPr>
      <t>«Количество отремонтированных светофорных объектов»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</si>
  <si>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нанесенной дорожной разметки»</t>
    </r>
  </si>
  <si>
    <t>тыс.руб.</t>
  </si>
  <si>
    <t>кв.м</t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</si>
  <si>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 автомобильных дорог общего пользования местного значения  города»</t>
    </r>
  </si>
  <si>
    <t>тыс.чел.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</si>
  <si>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«Выполнение работ по осуществлению регулярных перевозок по регулируемым тарифам автомобильным транспортом по муниципальным маршрутам в границах города Ржева"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</si>
  <si>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«Количество обустроенных пешеходных переходов»</t>
    </r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</si>
  <si>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«Количество устроенных исскуственных дорожных неровностей»</t>
    </r>
  </si>
  <si>
    <r>
      <t xml:space="preserve">Показатель 1
</t>
    </r>
    <r>
      <rPr>
        <sz val="11"/>
        <rFont val="Times New Roman"/>
        <family val="1"/>
        <charset val="204"/>
      </rPr>
      <t>"Площадь отремонтированных  автомобильных дорог города, включая тротуары"</t>
    </r>
  </si>
  <si>
    <r>
      <t xml:space="preserve">Показатель 2
</t>
    </r>
    <r>
      <rPr>
        <sz val="11"/>
        <rFont val="Times New Roman"/>
        <family val="1"/>
        <charset val="204"/>
      </rPr>
      <t>"Протяженность отремонтированных  автомобильных дорог города, включая тротуары"</t>
    </r>
  </si>
  <si>
    <t>«Дорожное хозяйство и транспортный комплекс города Ржева Тверской области» на 2018-2023 годы</t>
  </si>
  <si>
    <t xml:space="preserve">Подпрограмма 2 «Поддержка, контроль транспортных перевозок на территории города Ржева» </t>
  </si>
  <si>
    <r>
      <rPr>
        <b/>
        <sz val="11"/>
        <rFont val="Times New Roman"/>
        <family val="1"/>
        <charset val="204"/>
      </rPr>
      <t>Мероприятие 2.006</t>
    </r>
    <r>
      <rPr>
        <sz val="11"/>
        <rFont val="Times New Roman"/>
        <family val="1"/>
        <charset val="204"/>
      </rPr>
      <t xml:space="preserve">
«Обустройство пешеходных переходов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</si>
  <si>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«Количество приобретенных знаков»</t>
    </r>
  </si>
  <si>
    <t>м</t>
  </si>
  <si>
    <t>6</t>
  </si>
  <si>
    <t>4</t>
  </si>
  <si>
    <t>Б</t>
  </si>
  <si>
    <t>3</t>
  </si>
  <si>
    <t>кв.м.</t>
  </si>
  <si>
    <t>Характеристика Муниципальной программы города Ржева Тверской области</t>
  </si>
  <si>
    <r>
      <rPr>
        <b/>
        <sz val="11"/>
        <rFont val="Times New Roman"/>
        <family val="1"/>
        <charset val="204"/>
      </rPr>
      <t>Мероприятие 1.001</t>
    </r>
    <r>
      <rPr>
        <sz val="11"/>
        <rFont val="Times New Roman"/>
        <family val="1"/>
        <charset val="204"/>
      </rPr>
      <t xml:space="preserve"> 
"Выполнение работ по разработке проектно-сметной документации на проведение ремонта дорог "</t>
    </r>
  </si>
  <si>
    <t>Задача 2 
"Круглогодичное содержание автомобильных дорог общего пользования местного значения города Ржева, искусственных сооружений на них и мест огтдыха граждан"</t>
  </si>
  <si>
    <r>
      <rPr>
        <b/>
        <sz val="11"/>
        <rFont val="Times New Roman"/>
        <family val="1"/>
        <charset val="204"/>
      </rPr>
      <t>Мероприятие 2.001</t>
    </r>
    <r>
      <rPr>
        <sz val="11"/>
        <rFont val="Times New Roman"/>
        <family val="1"/>
        <charset val="204"/>
      </rPr>
      <t xml:space="preserve"> 
«Выполнение работ по содержанию автомобильных дорог общего пользования, искусственных сооружений на них и мест отдыха граждан"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</si>
  <si>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«Общая площадь ямочного ремонта на автомобильных дорог общего пользования местного значения»</t>
    </r>
  </si>
  <si>
    <t>тыс. пасс.км</t>
  </si>
  <si>
    <r>
      <t>Показатель 1
"Количество отремонтированных автомобильных дорог</t>
    </r>
    <r>
      <rPr>
        <sz val="11"/>
        <rFont val="Times New Roman"/>
        <family val="1"/>
        <charset val="204"/>
      </rPr>
      <t>"</t>
    </r>
  </si>
  <si>
    <r>
      <rPr>
        <b/>
        <sz val="11"/>
        <rFont val="Times New Roman"/>
        <family val="1"/>
        <charset val="204"/>
      </rPr>
      <t xml:space="preserve">Административное мероприятие 1.002
</t>
    </r>
    <r>
      <rPr>
        <sz val="11"/>
        <rFont val="Times New Roman"/>
        <family val="1"/>
        <charset val="204"/>
      </rPr>
      <t>«Подготовка постановлений по открытию и изменению маршрутов регулярных перевозок по регулируемым тарифам автомобильным транспортом по муниципальным маршрутам»</t>
    </r>
  </si>
  <si>
    <r>
      <rPr>
        <b/>
        <sz val="10"/>
        <rFont val="Times New Roman"/>
        <family val="1"/>
        <charset val="204"/>
      </rPr>
      <t>Показатель 4</t>
    </r>
    <r>
      <rPr>
        <sz val="10"/>
        <rFont val="Times New Roman"/>
        <family val="1"/>
        <charset val="204"/>
      </rPr>
      <t xml:space="preserve">
«Общее количество маршрутов по организации транспортного обслуживания населения"</t>
    </r>
  </si>
  <si>
    <r>
      <t xml:space="preserve">Показатель 1
"Площадь содержания автомобильных дорог, искусственных сооружений на них и мест отдыха граждан </t>
    </r>
    <r>
      <rPr>
        <sz val="11"/>
        <rFont val="Times New Roman"/>
        <family val="1"/>
        <charset val="204"/>
      </rPr>
      <t>"</t>
    </r>
  </si>
  <si>
    <r>
      <t xml:space="preserve">Показатель 1
</t>
    </r>
    <r>
      <rPr>
        <sz val="11"/>
        <rFont val="Times New Roman"/>
        <family val="1"/>
        <charset val="204"/>
      </rPr>
      <t>«Протяженность содержания автомобильных дорог, искусственных сооружений на них и мест отдыха граждан»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</si>
  <si>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
«Разработка комплексной схемы организации дорожного движения и  проекта организации дорожного движения на автомобильные дороги местного значения в городе Ржеве"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</si>
  <si>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автомобильных дорог для разработки комплексной схемы организации дорожного движения и проекта организации дорожного движения»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</si>
  <si>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«Доля протяженности автомобильных дорог общего пользования местного значения, не отвечающая нормативным требованиям в общей протяженности автомобильных дорог общего пользования местного значения"</t>
    </r>
  </si>
  <si>
    <r>
      <rPr>
        <b/>
        <sz val="11"/>
        <rFont val="Times New Roman"/>
        <family val="1"/>
        <charset val="204"/>
      </rPr>
      <t>Показатель 3</t>
    </r>
    <r>
      <rPr>
        <sz val="11"/>
        <rFont val="Times New Roman"/>
        <family val="1"/>
        <charset val="204"/>
      </rPr>
      <t xml:space="preserve">
«Общее количество пассажиров, перевезенных транспортом общего пользования"</t>
    </r>
  </si>
  <si>
    <r>
      <rPr>
        <b/>
        <sz val="11"/>
        <rFont val="Times New Roman"/>
        <family val="1"/>
        <charset val="204"/>
      </rPr>
      <t>Показатель 2</t>
    </r>
    <r>
      <rPr>
        <sz val="11"/>
        <rFont val="Times New Roman"/>
        <family val="1"/>
        <charset val="204"/>
      </rPr>
      <t xml:space="preserve">
«Протяженность удерживающего ограждения, установленного вблизи учебных учреждений города Ржева»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</si>
  <si>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
«Пассажирооборот, осуществляемый пассажирским транспортом по регулярным маршрутам»</t>
    </r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</si>
  <si>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
" Расходы  за счет средств местного бюджета в рамках реализации закона Тверской области от 16.02.2009 №7-ЗО "О статусе города Тверской области, удостоенного почетного звания Российской Федерации "Город воинской славы "</t>
    </r>
  </si>
  <si>
    <t>S</t>
  </si>
  <si>
    <r>
      <rPr>
        <b/>
        <sz val="11"/>
        <rFont val="Times New Roman"/>
        <family val="1"/>
        <charset val="204"/>
      </rPr>
      <t>Мероприятие 2.007</t>
    </r>
    <r>
      <rPr>
        <sz val="11"/>
        <rFont val="Times New Roman"/>
        <family val="1"/>
        <charset val="204"/>
      </rPr>
      <t xml:space="preserve">
«Установка и восстановление барьерных ограждений на автомобильных дорогах местного значения города Ржева"</t>
    </r>
  </si>
  <si>
    <r>
      <rPr>
        <b/>
        <sz val="11"/>
        <rFont val="Times New Roman"/>
        <family val="1"/>
        <charset val="204"/>
      </rPr>
      <t>Административное мероприятие 2.008</t>
    </r>
    <r>
      <rPr>
        <sz val="11"/>
        <rFont val="Times New Roman"/>
        <family val="1"/>
        <charset val="204"/>
      </rPr>
      <t xml:space="preserve">
«Утверждение схем организации дорожного движения автомобильных дорог общего пользования местного значения города Ржева при проведении общегородских мероприятий "</t>
    </r>
  </si>
  <si>
    <r>
      <rPr>
        <b/>
        <sz val="11"/>
        <rFont val="Times New Roman"/>
        <family val="1"/>
        <charset val="204"/>
      </rPr>
      <t>Показатель 1</t>
    </r>
    <r>
      <rPr>
        <sz val="11"/>
        <rFont val="Times New Roman"/>
        <family val="1"/>
        <charset val="204"/>
      </rPr>
      <t xml:space="preserve">
«Протяженность установленных  и восстановленных барьерных ограждений на автомобильных дорогах города Ржева»</t>
    </r>
  </si>
  <si>
    <r>
      <t xml:space="preserve">Мероприятие 1.003
</t>
    </r>
    <r>
      <rPr>
        <sz val="11"/>
        <rFont val="Times New Roman"/>
        <family val="1"/>
        <charset val="204"/>
      </rPr>
      <t>Расходы на реализацию Закона Тверской области от 16.02.2009 №7-ЗО "О статусе города Тверской области, удостоенного почетного звания Российской Федерации "Город воинской славы"</t>
    </r>
  </si>
  <si>
    <t>" Проиложение 1 к Муниципальной программе города Ржева Тверской области</t>
  </si>
  <si>
    <r>
      <t>Подпрограмма 1</t>
    </r>
    <r>
      <rPr>
        <sz val="11"/>
        <color indexed="8"/>
        <rFont val="Times New Roman"/>
        <family val="1"/>
        <charset val="204"/>
      </rPr>
      <t xml:space="preserve"> </t>
    </r>
    <r>
      <rPr>
        <b/>
        <sz val="11"/>
        <color indexed="8"/>
        <rFont val="Times New Roman"/>
        <family val="1"/>
        <charset val="204"/>
      </rPr>
      <t>«Обеспечение развития и  сохранности автомобильных дорог общего пользования местного значения»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</si>
  <si>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
«Выполнение работ по ямочному ремонту"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</si>
  <si>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
"Нанесение дорожной разметки и приобретение дорожных знаков"</t>
    </r>
  </si>
  <si>
    <t>Задача 1 «Развитие  транспортного обслуживания населения городским пассажирским транспортом по регулярным маршрутам»</t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</si>
  <si>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>«Протяженность муниципальных маршрутов, на которых осуществляются регулярные перевозки по регулируемым тарифам»</t>
    </r>
  </si>
  <si>
    <t>Приложение к постановлению Администрации 
города Ржева Тверской области от 18.03.2019 № 195/1</t>
  </si>
  <si>
    <t>".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</si>
</sst>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_р_."/>
    <numFmt numFmtId="166" formatCode="#,##0_р_."/>
  </numFmts>
  <fonts count="15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/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6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5" borderId="1" xfId="0" applyNumberFormat="1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6" borderId="1" xfId="0" applyFont="1" applyFill="1" applyBorder="1" applyAlignment="1">
      <alignment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7" fillId="2" borderId="0" xfId="0" applyNumberFormat="1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49" fontId="9" fillId="2" borderId="0" xfId="0" applyNumberFormat="1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49" fontId="3" fillId="7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165" fontId="11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center" wrapText="1"/>
    </xf>
    <xf numFmtId="165" fontId="4" fillId="7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2" fillId="5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horizontal="center" vertical="center" wrapText="1"/>
    </xf>
    <xf numFmtId="165" fontId="4" fillId="6" borderId="1" xfId="0" applyNumberFormat="1" applyFont="1" applyFill="1" applyBorder="1" applyAlignment="1">
      <alignment horizontal="center" vertical="center" wrapText="1"/>
    </xf>
    <xf numFmtId="165" fontId="3" fillId="4" borderId="3" xfId="0" applyNumberFormat="1" applyFont="1" applyFill="1" applyBorder="1" applyAlignment="1">
      <alignment horizontal="center" vertical="center" wrapText="1"/>
    </xf>
    <xf numFmtId="165" fontId="3" fillId="2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4" fillId="7" borderId="4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1" fontId="1" fillId="2" borderId="0" xfId="0" applyNumberFormat="1" applyFont="1" applyFill="1" applyAlignment="1">
      <alignment vertical="center" wrapText="1"/>
    </xf>
    <xf numFmtId="1" fontId="1" fillId="0" borderId="0" xfId="0" applyNumberFormat="1" applyFont="1" applyFill="1" applyAlignment="1">
      <alignment vertical="center" wrapText="1"/>
    </xf>
    <xf numFmtId="1" fontId="1" fillId="2" borderId="1" xfId="0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1" fontId="2" fillId="2" borderId="0" xfId="0" applyNumberFormat="1" applyFont="1" applyFill="1" applyAlignment="1">
      <alignment vertical="center" wrapText="1"/>
    </xf>
    <xf numFmtId="1" fontId="2" fillId="0" borderId="0" xfId="0" applyNumberFormat="1" applyFont="1" applyFill="1" applyAlignment="1">
      <alignment vertical="center" wrapText="1"/>
    </xf>
    <xf numFmtId="1" fontId="1" fillId="0" borderId="0" xfId="0" applyNumberFormat="1" applyFont="1" applyAlignment="1">
      <alignment vertical="center" wrapText="1"/>
    </xf>
    <xf numFmtId="1" fontId="3" fillId="2" borderId="0" xfId="0" applyNumberFormat="1" applyFont="1" applyFill="1" applyAlignment="1">
      <alignment horizontal="center" vertical="center" wrapText="1"/>
    </xf>
    <xf numFmtId="166" fontId="3" fillId="2" borderId="1" xfId="0" applyNumberFormat="1" applyFont="1" applyFill="1" applyBorder="1" applyAlignment="1">
      <alignment vertical="center" wrapText="1"/>
    </xf>
    <xf numFmtId="166" fontId="3" fillId="2" borderId="1" xfId="0" applyNumberFormat="1" applyFont="1" applyFill="1" applyBorder="1" applyAlignment="1">
      <alignment horizontal="center" vertical="center" wrapText="1"/>
    </xf>
    <xf numFmtId="166" fontId="1" fillId="2" borderId="0" xfId="0" applyNumberFormat="1" applyFont="1" applyFill="1" applyAlignment="1">
      <alignment vertical="center" wrapText="1"/>
    </xf>
    <xf numFmtId="166" fontId="1" fillId="0" borderId="0" xfId="0" applyNumberFormat="1" applyFont="1" applyFill="1" applyAlignment="1">
      <alignment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vertical="center" wrapText="1"/>
    </xf>
    <xf numFmtId="3" fontId="1" fillId="2" borderId="0" xfId="0" applyNumberFormat="1" applyFont="1" applyFill="1" applyAlignment="1">
      <alignment vertical="center" wrapText="1"/>
    </xf>
    <xf numFmtId="3" fontId="1" fillId="0" borderId="0" xfId="0" applyNumberFormat="1" applyFont="1" applyFill="1" applyAlignment="1">
      <alignment vertical="center" wrapText="1"/>
    </xf>
    <xf numFmtId="3" fontId="1" fillId="0" borderId="0" xfId="0" applyNumberFormat="1" applyFont="1" applyAlignment="1">
      <alignment vertical="center" wrapText="1"/>
    </xf>
    <xf numFmtId="1" fontId="3" fillId="4" borderId="1" xfId="0" applyNumberFormat="1" applyFont="1" applyFill="1" applyBorder="1" applyAlignment="1">
      <alignment horizontal="center" vertical="center" wrapText="1"/>
    </xf>
    <xf numFmtId="1" fontId="3" fillId="4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165" fontId="10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165" fontId="3" fillId="0" borderId="3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3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52;&#1055;%20&#1044;&#1061;\&#1057;&#1074;&#1086;&#1076;&#1085;&#1072;&#1103;-&#1088;&#1072;&#1089;&#1096;&#1080;&#1088;.&#1089;%20&#1087;&#1086;&#1082;.2014-2016%20(06.09.1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-дор"/>
      <sheetName val="Всего-благ"/>
    </sheetNames>
    <sheetDataSet>
      <sheetData sheetId="0" refreshError="1">
        <row r="12">
          <cell r="A12" t="str">
            <v>003</v>
          </cell>
        </row>
        <row r="13">
          <cell r="A13" t="str">
            <v>004</v>
          </cell>
        </row>
        <row r="14">
          <cell r="A14" t="str">
            <v>005</v>
          </cell>
        </row>
        <row r="15">
          <cell r="A15" t="str">
            <v>006</v>
          </cell>
        </row>
        <row r="16">
          <cell r="A16" t="str">
            <v>007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Q108"/>
  <sheetViews>
    <sheetView tabSelected="1" view="pageBreakPreview" zoomScale="80" zoomScaleNormal="75" zoomScaleSheetLayoutView="80" workbookViewId="0">
      <selection activeCell="R46" sqref="R46"/>
    </sheetView>
  </sheetViews>
  <sheetFormatPr defaultColWidth="8.7109375" defaultRowHeight="15" outlineLevelCol="1"/>
  <cols>
    <col min="1" max="17" width="2.85546875" style="11" customWidth="1"/>
    <col min="18" max="18" width="61.140625" style="11" customWidth="1"/>
    <col min="19" max="19" width="12" style="11" customWidth="1"/>
    <col min="20" max="20" width="15" style="66" bestFit="1" customWidth="1"/>
    <col min="21" max="21" width="12.5703125" style="66" customWidth="1"/>
    <col min="22" max="22" width="12.85546875" style="66" customWidth="1"/>
    <col min="23" max="24" width="13.28515625" style="66" bestFit="1" customWidth="1"/>
    <col min="25" max="25" width="13.140625" style="66" customWidth="1"/>
    <col min="26" max="26" width="21.42578125" style="83" bestFit="1" customWidth="1"/>
    <col min="27" max="27" width="25.7109375" style="24" customWidth="1" outlineLevel="1"/>
    <col min="28" max="28" width="25" style="24" customWidth="1" outlineLevel="1"/>
    <col min="29" max="29" width="26.140625" style="24" customWidth="1"/>
    <col min="30" max="31" width="8.7109375" style="1"/>
    <col min="32" max="16384" width="8.7109375" style="25"/>
  </cols>
  <sheetData>
    <row r="1" spans="1:33" ht="49.5" customHeight="1">
      <c r="A1" s="121" t="s">
        <v>141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C1" s="116" t="s">
        <v>55</v>
      </c>
      <c r="AD1" s="116"/>
      <c r="AE1" s="116"/>
      <c r="AF1" s="116"/>
      <c r="AG1" s="116"/>
    </row>
    <row r="2" spans="1:33" ht="17.25" customHeight="1">
      <c r="A2" s="117" t="s">
        <v>135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C2" s="116" t="s">
        <v>58</v>
      </c>
      <c r="AD2" s="116"/>
      <c r="AE2" s="116"/>
      <c r="AF2" s="116"/>
      <c r="AG2" s="116"/>
    </row>
    <row r="3" spans="1:33" ht="15.75" customHeight="1">
      <c r="A3" s="117" t="s">
        <v>102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C3" s="116"/>
      <c r="AD3" s="116"/>
      <c r="AE3" s="116"/>
      <c r="AF3" s="116"/>
      <c r="AG3" s="116"/>
    </row>
    <row r="4" spans="1:33" ht="27" customHeight="1">
      <c r="A4" s="128" t="s">
        <v>112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</row>
    <row r="5" spans="1:33" ht="24" customHeight="1">
      <c r="A5" s="128" t="s">
        <v>102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</row>
    <row r="6" spans="1:33" ht="24" customHeight="1">
      <c r="A6" s="122" t="s">
        <v>63</v>
      </c>
      <c r="B6" s="122"/>
      <c r="C6" s="122"/>
      <c r="D6" s="122"/>
      <c r="E6" s="122"/>
      <c r="F6" s="122"/>
      <c r="G6" s="122"/>
      <c r="H6" s="122"/>
      <c r="I6" s="122"/>
      <c r="J6" s="122"/>
      <c r="K6" s="122"/>
      <c r="L6" s="122"/>
      <c r="M6" s="122"/>
      <c r="N6" s="122"/>
      <c r="O6" s="122"/>
      <c r="P6" s="122"/>
      <c r="Q6" s="122"/>
      <c r="R6" s="122"/>
      <c r="S6" s="122"/>
      <c r="T6" s="122"/>
      <c r="U6" s="122"/>
      <c r="V6" s="122"/>
      <c r="W6" s="122"/>
      <c r="X6" s="122"/>
      <c r="Y6" s="122"/>
      <c r="Z6" s="122"/>
    </row>
    <row r="7" spans="1:33" ht="24" customHeight="1">
      <c r="A7" s="122" t="s">
        <v>70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52"/>
      <c r="S7" s="52"/>
      <c r="T7" s="65"/>
      <c r="U7" s="65"/>
      <c r="V7" s="65"/>
      <c r="W7" s="65"/>
      <c r="X7" s="65"/>
      <c r="Y7" s="65"/>
      <c r="Z7" s="65"/>
    </row>
    <row r="8" spans="1:33" ht="24" customHeight="1">
      <c r="A8" s="123" t="s">
        <v>71</v>
      </c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4"/>
      <c r="S8" s="52"/>
      <c r="T8" s="65"/>
      <c r="U8" s="65"/>
      <c r="V8" s="65"/>
      <c r="W8" s="65"/>
      <c r="X8" s="65"/>
      <c r="Y8" s="65"/>
      <c r="Z8" s="65"/>
    </row>
    <row r="9" spans="1:33" ht="24" customHeight="1">
      <c r="A9" s="123" t="s">
        <v>72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52"/>
      <c r="T9" s="65"/>
      <c r="U9" s="65"/>
      <c r="V9" s="65"/>
      <c r="W9" s="65"/>
      <c r="X9" s="65"/>
      <c r="Y9" s="65"/>
      <c r="Z9" s="65"/>
    </row>
    <row r="10" spans="1:33">
      <c r="A10" s="118" t="s">
        <v>73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</row>
    <row r="11" spans="1:33">
      <c r="A11" s="118" t="s">
        <v>75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</row>
    <row r="12" spans="1:33">
      <c r="A12" s="118" t="s">
        <v>74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</row>
    <row r="13" spans="1:33">
      <c r="A13" s="118" t="s">
        <v>76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120"/>
      <c r="Q13" s="120"/>
      <c r="R13" s="120"/>
    </row>
    <row r="14" spans="1:33">
      <c r="A14" s="143" t="s">
        <v>77</v>
      </c>
      <c r="B14" s="144"/>
      <c r="C14" s="144"/>
      <c r="D14" s="144"/>
      <c r="E14" s="144"/>
      <c r="F14" s="144"/>
      <c r="G14" s="144"/>
      <c r="H14" s="144"/>
      <c r="I14" s="144"/>
      <c r="J14" s="144"/>
      <c r="K14" s="144"/>
      <c r="L14" s="144"/>
      <c r="M14" s="144"/>
      <c r="N14" s="144"/>
      <c r="O14" s="144"/>
      <c r="P14" s="144"/>
      <c r="Q14" s="144"/>
      <c r="R14" s="144"/>
      <c r="S14" s="144"/>
      <c r="T14" s="144"/>
    </row>
    <row r="15" spans="1:33" s="26" customFormat="1" ht="33.6" customHeight="1">
      <c r="A15" s="129" t="s">
        <v>80</v>
      </c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30" t="s">
        <v>14</v>
      </c>
      <c r="S15" s="130" t="s">
        <v>15</v>
      </c>
      <c r="T15" s="133" t="s">
        <v>32</v>
      </c>
      <c r="U15" s="133"/>
      <c r="V15" s="133"/>
      <c r="W15" s="133"/>
      <c r="X15" s="133"/>
      <c r="Y15" s="134"/>
      <c r="Z15" s="84" t="s">
        <v>13</v>
      </c>
      <c r="AA15" s="41"/>
      <c r="AB15" s="41"/>
      <c r="AC15" s="41"/>
      <c r="AD15" s="49"/>
      <c r="AE15" s="49"/>
    </row>
    <row r="16" spans="1:33" s="26" customFormat="1" ht="65.45" customHeight="1">
      <c r="A16" s="135" t="s">
        <v>59</v>
      </c>
      <c r="B16" s="136"/>
      <c r="C16" s="137"/>
      <c r="D16" s="135" t="s">
        <v>0</v>
      </c>
      <c r="E16" s="137"/>
      <c r="F16" s="135" t="s">
        <v>21</v>
      </c>
      <c r="G16" s="137"/>
      <c r="H16" s="146" t="s">
        <v>78</v>
      </c>
      <c r="I16" s="146"/>
      <c r="J16" s="146"/>
      <c r="K16" s="146"/>
      <c r="L16" s="146"/>
      <c r="M16" s="146"/>
      <c r="N16" s="146"/>
      <c r="O16" s="146"/>
      <c r="P16" s="146"/>
      <c r="Q16" s="146"/>
      <c r="R16" s="131"/>
      <c r="S16" s="131"/>
      <c r="T16" s="141">
        <v>2018</v>
      </c>
      <c r="U16" s="141">
        <v>2019</v>
      </c>
      <c r="V16" s="141">
        <v>2020</v>
      </c>
      <c r="W16" s="141">
        <v>2021</v>
      </c>
      <c r="X16" s="141">
        <v>2022</v>
      </c>
      <c r="Y16" s="141">
        <v>2023</v>
      </c>
      <c r="Z16" s="126" t="s">
        <v>81</v>
      </c>
      <c r="AA16" s="41"/>
      <c r="AB16" s="41"/>
      <c r="AC16" s="41"/>
      <c r="AD16" s="49"/>
      <c r="AE16" s="49"/>
    </row>
    <row r="17" spans="1:43" s="26" customFormat="1" ht="65.45" customHeight="1">
      <c r="A17" s="138"/>
      <c r="B17" s="139"/>
      <c r="C17" s="140"/>
      <c r="D17" s="138"/>
      <c r="E17" s="140"/>
      <c r="F17" s="138"/>
      <c r="G17" s="140"/>
      <c r="H17" s="147" t="s">
        <v>60</v>
      </c>
      <c r="I17" s="148"/>
      <c r="J17" s="51" t="s">
        <v>61</v>
      </c>
      <c r="K17" s="147" t="s">
        <v>79</v>
      </c>
      <c r="L17" s="148"/>
      <c r="M17" s="147" t="s">
        <v>62</v>
      </c>
      <c r="N17" s="149"/>
      <c r="O17" s="149"/>
      <c r="P17" s="149"/>
      <c r="Q17" s="148"/>
      <c r="R17" s="132"/>
      <c r="S17" s="132"/>
      <c r="T17" s="142"/>
      <c r="U17" s="142"/>
      <c r="V17" s="142"/>
      <c r="W17" s="142"/>
      <c r="X17" s="142"/>
      <c r="Y17" s="142"/>
      <c r="Z17" s="127"/>
      <c r="AA17" s="41"/>
      <c r="AB17" s="41"/>
      <c r="AC17" s="41"/>
      <c r="AD17" s="49"/>
      <c r="AE17" s="49"/>
    </row>
    <row r="18" spans="1:43" s="27" customFormat="1" ht="11.25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  <c r="L18" s="16">
        <v>12</v>
      </c>
      <c r="M18" s="16">
        <v>13</v>
      </c>
      <c r="N18" s="16">
        <v>14</v>
      </c>
      <c r="O18" s="16">
        <v>15</v>
      </c>
      <c r="P18" s="16">
        <v>16</v>
      </c>
      <c r="Q18" s="16">
        <v>17</v>
      </c>
      <c r="R18" s="16">
        <v>18</v>
      </c>
      <c r="S18" s="16">
        <v>19</v>
      </c>
      <c r="T18" s="67">
        <v>20</v>
      </c>
      <c r="U18" s="67">
        <v>21</v>
      </c>
      <c r="V18" s="67">
        <v>22</v>
      </c>
      <c r="W18" s="67">
        <v>23</v>
      </c>
      <c r="X18" s="67">
        <v>24</v>
      </c>
      <c r="Y18" s="67">
        <v>25</v>
      </c>
      <c r="Z18" s="67">
        <v>26</v>
      </c>
      <c r="AA18" s="42"/>
      <c r="AB18" s="42"/>
      <c r="AC18" s="42"/>
      <c r="AD18" s="43"/>
      <c r="AE18" s="43"/>
    </row>
    <row r="19" spans="1:43" s="27" customFormat="1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47" t="s">
        <v>82</v>
      </c>
      <c r="S19" s="48" t="s">
        <v>1</v>
      </c>
      <c r="T19" s="68">
        <f t="shared" ref="T19:Y19" si="0">T20</f>
        <v>152655.1</v>
      </c>
      <c r="U19" s="68">
        <f t="shared" si="0"/>
        <v>58307.8</v>
      </c>
      <c r="V19" s="68">
        <f t="shared" si="0"/>
        <v>21702.9</v>
      </c>
      <c r="W19" s="68">
        <f t="shared" si="0"/>
        <v>11594.1</v>
      </c>
      <c r="X19" s="68">
        <f t="shared" si="0"/>
        <v>11594.1</v>
      </c>
      <c r="Y19" s="68">
        <f t="shared" si="0"/>
        <v>11594.1</v>
      </c>
      <c r="Z19" s="85"/>
      <c r="AA19" s="54"/>
      <c r="AB19" s="54"/>
      <c r="AC19" s="54"/>
      <c r="AD19" s="54"/>
      <c r="AE19" s="54"/>
      <c r="AF19" s="54"/>
      <c r="AG19" s="54"/>
      <c r="AH19" s="54"/>
      <c r="AI19" s="55"/>
      <c r="AJ19" s="56"/>
      <c r="AK19" s="57"/>
      <c r="AL19" s="57"/>
      <c r="AM19" s="57"/>
      <c r="AN19" s="57"/>
      <c r="AO19" s="57"/>
      <c r="AP19" s="57"/>
      <c r="AQ19" s="57"/>
    </row>
    <row r="20" spans="1:43" s="1" customFormat="1" ht="36" customHeight="1">
      <c r="A20" s="46"/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7" t="s">
        <v>83</v>
      </c>
      <c r="S20" s="48" t="s">
        <v>93</v>
      </c>
      <c r="T20" s="68">
        <f>T32</f>
        <v>152655.1</v>
      </c>
      <c r="U20" s="68">
        <f>U32</f>
        <v>58307.8</v>
      </c>
      <c r="V20" s="68">
        <f>V32</f>
        <v>21702.9</v>
      </c>
      <c r="W20" s="68">
        <f>W32</f>
        <v>11594.1</v>
      </c>
      <c r="X20" s="68">
        <f>X32</f>
        <v>11594.1</v>
      </c>
      <c r="Y20" s="68">
        <f>Y32+Y68</f>
        <v>11594.1</v>
      </c>
      <c r="Z20" s="85"/>
      <c r="AA20" s="58"/>
      <c r="AB20" s="58"/>
      <c r="AC20" s="58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</row>
    <row r="21" spans="1:43" s="32" customFormat="1" ht="13.5" hidden="1" customHeight="1">
      <c r="A21" s="29" t="e">
        <f>'[1]Всего-дор'!A11</f>
        <v>#REF!</v>
      </c>
      <c r="B21" s="29"/>
      <c r="C21" s="29"/>
      <c r="D21" s="29"/>
      <c r="E21" s="29"/>
      <c r="F21" s="29"/>
      <c r="G21" s="29"/>
      <c r="H21" s="30" t="e">
        <f>'[1]Всего-дор'!C11</f>
        <v>#REF!</v>
      </c>
      <c r="I21" s="29" t="e">
        <f>'[1]Всего-дор'!D11</f>
        <v>#REF!</v>
      </c>
      <c r="J21" s="29" t="e">
        <f>'[1]Всего-дор'!E11</f>
        <v>#REF!</v>
      </c>
      <c r="K21" s="29" t="e">
        <f>'[1]Всего-дор'!F11</f>
        <v>#REF!</v>
      </c>
      <c r="L21" s="29" t="e">
        <f>'[1]Всего-дор'!G11</f>
        <v>#REF!</v>
      </c>
      <c r="M21" s="29"/>
      <c r="N21" s="29"/>
      <c r="O21" s="29"/>
      <c r="P21" s="29"/>
      <c r="Q21" s="29" t="e">
        <f>'[1]Всего-дор'!H11</f>
        <v>#REF!</v>
      </c>
      <c r="R21" s="31" t="s">
        <v>3</v>
      </c>
      <c r="S21" s="12" t="s">
        <v>1</v>
      </c>
      <c r="T21" s="69" t="e">
        <f>#REF!+#REF!+#REF!+#REF!</f>
        <v>#REF!</v>
      </c>
      <c r="U21" s="69" t="e">
        <f>#REF!+#REF!+#REF!+#REF!</f>
        <v>#REF!</v>
      </c>
      <c r="V21" s="76" t="e">
        <f t="shared" ref="V21:V26" si="1">U21*105.3%</f>
        <v>#REF!</v>
      </c>
      <c r="W21" s="76" t="e">
        <f t="shared" ref="W21:W26" si="2">V21*105.1%</f>
        <v>#REF!</v>
      </c>
      <c r="X21" s="76" t="e">
        <f t="shared" ref="X21:X26" si="3">W21*104.9%</f>
        <v>#REF!</v>
      </c>
      <c r="Y21" s="76"/>
      <c r="Z21" s="79" t="e">
        <f t="shared" ref="Z21:Z26" si="4">T21+U21+V21+W21+X21+Y21</f>
        <v>#REF!</v>
      </c>
      <c r="AA21" s="44"/>
      <c r="AB21" s="44"/>
      <c r="AC21" s="44"/>
      <c r="AD21" s="45"/>
      <c r="AE21" s="45"/>
    </row>
    <row r="22" spans="1:43" s="32" customFormat="1" ht="13.5" hidden="1" customHeight="1">
      <c r="A22" s="29" t="str">
        <f>'[1]Всего-дор'!A12</f>
        <v>003</v>
      </c>
      <c r="B22" s="29"/>
      <c r="C22" s="29"/>
      <c r="D22" s="29"/>
      <c r="E22" s="29"/>
      <c r="F22" s="29"/>
      <c r="G22" s="29"/>
      <c r="H22" s="30" t="e">
        <f>'[1]Всего-дор'!C12</f>
        <v>#REF!</v>
      </c>
      <c r="I22" s="29" t="e">
        <f>'[1]Всего-дор'!D12</f>
        <v>#REF!</v>
      </c>
      <c r="J22" s="29" t="e">
        <f>'[1]Всего-дор'!E12</f>
        <v>#REF!</v>
      </c>
      <c r="K22" s="29" t="e">
        <f>'[1]Всего-дор'!F12</f>
        <v>#REF!</v>
      </c>
      <c r="L22" s="29" t="e">
        <f>'[1]Всего-дор'!G12</f>
        <v>#REF!</v>
      </c>
      <c r="M22" s="29"/>
      <c r="N22" s="29"/>
      <c r="O22" s="29"/>
      <c r="P22" s="29"/>
      <c r="Q22" s="29" t="e">
        <f>'[1]Всего-дор'!H12</f>
        <v>#REF!</v>
      </c>
      <c r="R22" s="31" t="s">
        <v>5</v>
      </c>
      <c r="S22" s="12" t="s">
        <v>1</v>
      </c>
      <c r="T22" s="69" t="e">
        <f>#REF!+#REF!+#REF!+#REF!</f>
        <v>#REF!</v>
      </c>
      <c r="U22" s="69" t="e">
        <f>#REF!+#REF!+#REF!+#REF!</f>
        <v>#REF!</v>
      </c>
      <c r="V22" s="76" t="e">
        <f t="shared" si="1"/>
        <v>#REF!</v>
      </c>
      <c r="W22" s="76" t="e">
        <f t="shared" si="2"/>
        <v>#REF!</v>
      </c>
      <c r="X22" s="76" t="e">
        <f t="shared" si="3"/>
        <v>#REF!</v>
      </c>
      <c r="Y22" s="76"/>
      <c r="Z22" s="79" t="e">
        <f t="shared" si="4"/>
        <v>#REF!</v>
      </c>
      <c r="AA22" s="44"/>
      <c r="AB22" s="44"/>
      <c r="AC22" s="44"/>
      <c r="AD22" s="45"/>
      <c r="AE22" s="45"/>
    </row>
    <row r="23" spans="1:43" s="32" customFormat="1" ht="13.5" hidden="1" customHeight="1">
      <c r="A23" s="29" t="str">
        <f>'[1]Всего-дор'!A13</f>
        <v>004</v>
      </c>
      <c r="B23" s="29"/>
      <c r="C23" s="29"/>
      <c r="D23" s="29"/>
      <c r="E23" s="29"/>
      <c r="F23" s="29"/>
      <c r="G23" s="29"/>
      <c r="H23" s="30" t="e">
        <f>'[1]Всего-дор'!C13</f>
        <v>#REF!</v>
      </c>
      <c r="I23" s="29" t="e">
        <f>'[1]Всего-дор'!D13</f>
        <v>#REF!</v>
      </c>
      <c r="J23" s="29" t="e">
        <f>'[1]Всего-дор'!E13</f>
        <v>#REF!</v>
      </c>
      <c r="K23" s="29" t="e">
        <f>'[1]Всего-дор'!F13</f>
        <v>#REF!</v>
      </c>
      <c r="L23" s="29" t="e">
        <f>'[1]Всего-дор'!G13</f>
        <v>#REF!</v>
      </c>
      <c r="M23" s="29"/>
      <c r="N23" s="29"/>
      <c r="O23" s="29"/>
      <c r="P23" s="29"/>
      <c r="Q23" s="29" t="e">
        <f>'[1]Всего-дор'!H13</f>
        <v>#REF!</v>
      </c>
      <c r="R23" s="31" t="s">
        <v>4</v>
      </c>
      <c r="S23" s="12" t="s">
        <v>1</v>
      </c>
      <c r="T23" s="69" t="e">
        <f>#REF!+#REF!+#REF!+#REF!</f>
        <v>#REF!</v>
      </c>
      <c r="U23" s="69" t="e">
        <f>#REF!+#REF!+#REF!+#REF!</f>
        <v>#REF!</v>
      </c>
      <c r="V23" s="76" t="e">
        <f t="shared" si="1"/>
        <v>#REF!</v>
      </c>
      <c r="W23" s="76" t="e">
        <f t="shared" si="2"/>
        <v>#REF!</v>
      </c>
      <c r="X23" s="76" t="e">
        <f t="shared" si="3"/>
        <v>#REF!</v>
      </c>
      <c r="Y23" s="76"/>
      <c r="Z23" s="79" t="e">
        <f t="shared" si="4"/>
        <v>#REF!</v>
      </c>
      <c r="AA23" s="44"/>
      <c r="AB23" s="44"/>
      <c r="AC23" s="44"/>
      <c r="AD23" s="45"/>
      <c r="AE23" s="45"/>
    </row>
    <row r="24" spans="1:43" s="32" customFormat="1" ht="13.5" hidden="1" customHeight="1">
      <c r="A24" s="29" t="str">
        <f>'[1]Всего-дор'!A14</f>
        <v>005</v>
      </c>
      <c r="B24" s="29"/>
      <c r="C24" s="29"/>
      <c r="D24" s="29"/>
      <c r="E24" s="29"/>
      <c r="F24" s="29"/>
      <c r="G24" s="29"/>
      <c r="H24" s="30" t="e">
        <f>'[1]Всего-дор'!C14</f>
        <v>#REF!</v>
      </c>
      <c r="I24" s="29" t="e">
        <f>'[1]Всего-дор'!D14</f>
        <v>#REF!</v>
      </c>
      <c r="J24" s="29" t="e">
        <f>'[1]Всего-дор'!E14</f>
        <v>#REF!</v>
      </c>
      <c r="K24" s="29" t="e">
        <f>'[1]Всего-дор'!F14</f>
        <v>#REF!</v>
      </c>
      <c r="L24" s="29" t="e">
        <f>'[1]Всего-дор'!G14</f>
        <v>#REF!</v>
      </c>
      <c r="M24" s="29"/>
      <c r="N24" s="29"/>
      <c r="O24" s="29"/>
      <c r="P24" s="29"/>
      <c r="Q24" s="29" t="e">
        <f>'[1]Всего-дор'!H14</f>
        <v>#REF!</v>
      </c>
      <c r="R24" s="31" t="s">
        <v>6</v>
      </c>
      <c r="S24" s="12" t="s">
        <v>1</v>
      </c>
      <c r="T24" s="69" t="e">
        <f>#REF!+#REF!+#REF!+#REF!</f>
        <v>#REF!</v>
      </c>
      <c r="U24" s="69" t="e">
        <f>#REF!+#REF!+#REF!+#REF!</f>
        <v>#REF!</v>
      </c>
      <c r="V24" s="76" t="e">
        <f t="shared" si="1"/>
        <v>#REF!</v>
      </c>
      <c r="W24" s="76" t="e">
        <f t="shared" si="2"/>
        <v>#REF!</v>
      </c>
      <c r="X24" s="76" t="e">
        <f t="shared" si="3"/>
        <v>#REF!</v>
      </c>
      <c r="Y24" s="76"/>
      <c r="Z24" s="79" t="e">
        <f t="shared" si="4"/>
        <v>#REF!</v>
      </c>
      <c r="AA24" s="44"/>
      <c r="AB24" s="44"/>
      <c r="AC24" s="44"/>
      <c r="AD24" s="45"/>
      <c r="AE24" s="45"/>
    </row>
    <row r="25" spans="1:43" s="32" customFormat="1" ht="13.5" hidden="1" customHeight="1">
      <c r="A25" s="29" t="str">
        <f>'[1]Всего-дор'!A15</f>
        <v>006</v>
      </c>
      <c r="B25" s="29"/>
      <c r="C25" s="29"/>
      <c r="D25" s="29"/>
      <c r="E25" s="29"/>
      <c r="F25" s="29"/>
      <c r="G25" s="29"/>
      <c r="H25" s="30" t="e">
        <f>'[1]Всего-дор'!C15</f>
        <v>#REF!</v>
      </c>
      <c r="I25" s="29" t="e">
        <f>'[1]Всего-дор'!D15</f>
        <v>#REF!</v>
      </c>
      <c r="J25" s="29" t="e">
        <f>'[1]Всего-дор'!E15</f>
        <v>#REF!</v>
      </c>
      <c r="K25" s="29" t="e">
        <f>'[1]Всего-дор'!F15</f>
        <v>#REF!</v>
      </c>
      <c r="L25" s="29" t="e">
        <f>'[1]Всего-дор'!G15</f>
        <v>#REF!</v>
      </c>
      <c r="M25" s="29"/>
      <c r="N25" s="29"/>
      <c r="O25" s="29"/>
      <c r="P25" s="29"/>
      <c r="Q25" s="29" t="e">
        <f>'[1]Всего-дор'!H15</f>
        <v>#REF!</v>
      </c>
      <c r="R25" s="31" t="s">
        <v>7</v>
      </c>
      <c r="S25" s="12" t="s">
        <v>1</v>
      </c>
      <c r="T25" s="69" t="e">
        <f>#REF!</f>
        <v>#REF!</v>
      </c>
      <c r="U25" s="69" t="e">
        <f>#REF!</f>
        <v>#REF!</v>
      </c>
      <c r="V25" s="76" t="e">
        <f t="shared" si="1"/>
        <v>#REF!</v>
      </c>
      <c r="W25" s="76" t="e">
        <f t="shared" si="2"/>
        <v>#REF!</v>
      </c>
      <c r="X25" s="76" t="e">
        <f t="shared" si="3"/>
        <v>#REF!</v>
      </c>
      <c r="Y25" s="76"/>
      <c r="Z25" s="79" t="e">
        <f t="shared" si="4"/>
        <v>#REF!</v>
      </c>
      <c r="AA25" s="44"/>
      <c r="AB25" s="44"/>
      <c r="AC25" s="44"/>
      <c r="AD25" s="45"/>
      <c r="AE25" s="45"/>
    </row>
    <row r="26" spans="1:43" s="32" customFormat="1" ht="1.1499999999999999" hidden="1" customHeight="1">
      <c r="A26" s="29" t="str">
        <f>'[1]Всего-дор'!A16</f>
        <v>007</v>
      </c>
      <c r="B26" s="29"/>
      <c r="C26" s="29"/>
      <c r="D26" s="29"/>
      <c r="E26" s="29"/>
      <c r="F26" s="29"/>
      <c r="G26" s="29"/>
      <c r="H26" s="30" t="e">
        <f>'[1]Всего-дор'!C16</f>
        <v>#REF!</v>
      </c>
      <c r="I26" s="29" t="e">
        <f>'[1]Всего-дор'!D16</f>
        <v>#REF!</v>
      </c>
      <c r="J26" s="29" t="e">
        <f>'[1]Всего-дор'!E16</f>
        <v>#REF!</v>
      </c>
      <c r="K26" s="29" t="e">
        <f>'[1]Всего-дор'!F16</f>
        <v>#REF!</v>
      </c>
      <c r="L26" s="29" t="e">
        <f>'[1]Всего-дор'!G16</f>
        <v>#REF!</v>
      </c>
      <c r="M26" s="29"/>
      <c r="N26" s="29"/>
      <c r="O26" s="29"/>
      <c r="P26" s="29"/>
      <c r="Q26" s="29" t="e">
        <f>'[1]Всего-дор'!H16</f>
        <v>#REF!</v>
      </c>
      <c r="R26" s="31" t="s">
        <v>2</v>
      </c>
      <c r="S26" s="12" t="s">
        <v>1</v>
      </c>
      <c r="T26" s="69" t="e">
        <f>#REF!+#REF!+#REF!+#REF!+#REF!+#REF!+#REF!+#REF!+#REF!+#REF!+#REF!+#REF!</f>
        <v>#REF!</v>
      </c>
      <c r="U26" s="69" t="e">
        <f>#REF!+#REF!+#REF!+#REF!+#REF!+#REF!+#REF!+#REF!+#REF!+#REF!+#REF!+#REF!</f>
        <v>#REF!</v>
      </c>
      <c r="V26" s="76" t="e">
        <f t="shared" si="1"/>
        <v>#REF!</v>
      </c>
      <c r="W26" s="76" t="e">
        <f t="shared" si="2"/>
        <v>#REF!</v>
      </c>
      <c r="X26" s="76" t="e">
        <f t="shared" si="3"/>
        <v>#REF!</v>
      </c>
      <c r="Y26" s="76"/>
      <c r="Z26" s="79" t="e">
        <f t="shared" si="4"/>
        <v>#REF!</v>
      </c>
      <c r="AA26" s="44"/>
      <c r="AB26" s="44"/>
      <c r="AC26" s="44"/>
      <c r="AD26" s="45"/>
      <c r="AE26" s="45"/>
    </row>
    <row r="27" spans="1:43" s="10" customFormat="1" ht="44.25">
      <c r="A27" s="19"/>
      <c r="B27" s="19"/>
      <c r="C27" s="19"/>
      <c r="D27" s="19"/>
      <c r="E27" s="19"/>
      <c r="F27" s="19"/>
      <c r="G27" s="19"/>
      <c r="H27" s="18"/>
      <c r="I27" s="19"/>
      <c r="J27" s="19"/>
      <c r="K27" s="19"/>
      <c r="L27" s="19"/>
      <c r="M27" s="19"/>
      <c r="N27" s="19"/>
      <c r="O27" s="19"/>
      <c r="P27" s="19"/>
      <c r="Q27" s="19"/>
      <c r="R27" s="17" t="s">
        <v>87</v>
      </c>
      <c r="S27" s="7"/>
      <c r="T27" s="70"/>
      <c r="U27" s="70"/>
      <c r="V27" s="76"/>
      <c r="W27" s="76"/>
      <c r="X27" s="76"/>
      <c r="Y27" s="76"/>
      <c r="Z27" s="76"/>
      <c r="AA27" s="24"/>
      <c r="AB27" s="24"/>
      <c r="AC27" s="24"/>
      <c r="AD27" s="1"/>
      <c r="AE27" s="1"/>
    </row>
    <row r="28" spans="1:43" s="10" customFormat="1" ht="45">
      <c r="A28" s="19"/>
      <c r="B28" s="19"/>
      <c r="C28" s="19"/>
      <c r="D28" s="19"/>
      <c r="E28" s="19"/>
      <c r="F28" s="19"/>
      <c r="G28" s="19"/>
      <c r="H28" s="18"/>
      <c r="I28" s="19"/>
      <c r="J28" s="19"/>
      <c r="K28" s="19"/>
      <c r="L28" s="19"/>
      <c r="M28" s="19"/>
      <c r="N28" s="19"/>
      <c r="O28" s="19"/>
      <c r="P28" s="19"/>
      <c r="Q28" s="19"/>
      <c r="R28" s="8" t="s">
        <v>95</v>
      </c>
      <c r="S28" s="7" t="s">
        <v>11</v>
      </c>
      <c r="T28" s="70">
        <v>164.7</v>
      </c>
      <c r="U28" s="70">
        <v>164.7</v>
      </c>
      <c r="V28" s="70">
        <v>164.7</v>
      </c>
      <c r="W28" s="70">
        <v>164.7</v>
      </c>
      <c r="X28" s="70">
        <v>164.7</v>
      </c>
      <c r="Y28" s="70">
        <v>164.7</v>
      </c>
      <c r="Z28" s="70">
        <v>164.7</v>
      </c>
      <c r="AA28" s="24"/>
      <c r="AB28" s="24"/>
      <c r="AC28" s="24"/>
      <c r="AD28" s="1"/>
      <c r="AE28" s="1"/>
    </row>
    <row r="29" spans="1:43" s="10" customFormat="1" ht="80.25" customHeight="1">
      <c r="A29" s="19"/>
      <c r="B29" s="19"/>
      <c r="C29" s="19"/>
      <c r="D29" s="19"/>
      <c r="E29" s="19"/>
      <c r="F29" s="19"/>
      <c r="G29" s="19"/>
      <c r="H29" s="18"/>
      <c r="I29" s="19"/>
      <c r="J29" s="19"/>
      <c r="K29" s="19"/>
      <c r="L29" s="19"/>
      <c r="M29" s="19"/>
      <c r="N29" s="19"/>
      <c r="O29" s="19"/>
      <c r="P29" s="19"/>
      <c r="Q29" s="19"/>
      <c r="R29" s="8" t="s">
        <v>125</v>
      </c>
      <c r="S29" s="7" t="s">
        <v>10</v>
      </c>
      <c r="T29" s="70">
        <v>47</v>
      </c>
      <c r="U29" s="70">
        <v>43.1</v>
      </c>
      <c r="V29" s="70">
        <v>35</v>
      </c>
      <c r="W29" s="70">
        <v>35</v>
      </c>
      <c r="X29" s="70">
        <v>35</v>
      </c>
      <c r="Y29" s="70">
        <v>35</v>
      </c>
      <c r="Z29" s="70">
        <v>35</v>
      </c>
      <c r="AA29" s="24"/>
      <c r="AB29" s="24"/>
      <c r="AC29" s="24"/>
      <c r="AD29" s="1"/>
      <c r="AE29" s="1"/>
    </row>
    <row r="30" spans="1:43" s="107" customFormat="1" ht="47.25" customHeight="1">
      <c r="A30" s="103"/>
      <c r="B30" s="103"/>
      <c r="C30" s="103"/>
      <c r="D30" s="103"/>
      <c r="E30" s="103"/>
      <c r="F30" s="103"/>
      <c r="G30" s="103"/>
      <c r="H30" s="104"/>
      <c r="I30" s="103"/>
      <c r="J30" s="103"/>
      <c r="K30" s="103"/>
      <c r="L30" s="103"/>
      <c r="M30" s="103"/>
      <c r="N30" s="103"/>
      <c r="O30" s="103"/>
      <c r="P30" s="103"/>
      <c r="Q30" s="103"/>
      <c r="R30" s="105" t="s">
        <v>126</v>
      </c>
      <c r="S30" s="103" t="s">
        <v>96</v>
      </c>
      <c r="T30" s="103">
        <v>3800</v>
      </c>
      <c r="U30" s="103">
        <v>3800</v>
      </c>
      <c r="V30" s="103">
        <v>3800</v>
      </c>
      <c r="W30" s="103">
        <v>3900</v>
      </c>
      <c r="X30" s="103">
        <v>3900</v>
      </c>
      <c r="Y30" s="103">
        <v>3900</v>
      </c>
      <c r="Z30" s="103">
        <f>T30+U30+V30+W30+X30+Y30</f>
        <v>23100</v>
      </c>
      <c r="AA30" s="106"/>
      <c r="AB30" s="106"/>
      <c r="AC30" s="106"/>
      <c r="AD30" s="106"/>
      <c r="AE30" s="106"/>
    </row>
    <row r="31" spans="1:43" s="91" customFormat="1" ht="40.5" customHeight="1">
      <c r="A31" s="87"/>
      <c r="B31" s="87"/>
      <c r="C31" s="87"/>
      <c r="D31" s="87"/>
      <c r="E31" s="87"/>
      <c r="F31" s="87"/>
      <c r="G31" s="87"/>
      <c r="H31" s="88"/>
      <c r="I31" s="87"/>
      <c r="J31" s="87"/>
      <c r="K31" s="87"/>
      <c r="L31" s="87"/>
      <c r="M31" s="87"/>
      <c r="N31" s="87"/>
      <c r="O31" s="87"/>
      <c r="P31" s="87"/>
      <c r="Q31" s="87"/>
      <c r="R31" s="92" t="s">
        <v>120</v>
      </c>
      <c r="S31" s="93" t="s">
        <v>12</v>
      </c>
      <c r="T31" s="93">
        <v>18</v>
      </c>
      <c r="U31" s="93">
        <v>18</v>
      </c>
      <c r="V31" s="93">
        <v>18</v>
      </c>
      <c r="W31" s="93">
        <v>19</v>
      </c>
      <c r="X31" s="93">
        <v>19</v>
      </c>
      <c r="Y31" s="93">
        <v>19</v>
      </c>
      <c r="Z31" s="93">
        <v>19</v>
      </c>
      <c r="AA31" s="90"/>
      <c r="AB31" s="90"/>
      <c r="AC31" s="90"/>
      <c r="AD31" s="90"/>
      <c r="AE31" s="90"/>
    </row>
    <row r="32" spans="1:43" ht="48" customHeight="1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113" t="s">
        <v>136</v>
      </c>
      <c r="S32" s="61" t="s">
        <v>84</v>
      </c>
      <c r="T32" s="71">
        <f>T33+T45</f>
        <v>152655.1</v>
      </c>
      <c r="U32" s="71">
        <f>U33+U45</f>
        <v>58307.8</v>
      </c>
      <c r="V32" s="71">
        <f>V33+V45+V68</f>
        <v>21702.9</v>
      </c>
      <c r="W32" s="71">
        <f>W33+W45+W68</f>
        <v>11594.1</v>
      </c>
      <c r="X32" s="71">
        <f>X33+X45+X68</f>
        <v>11594.1</v>
      </c>
      <c r="Y32" s="71">
        <f>Y33+Y45+Y68</f>
        <v>11594.1</v>
      </c>
      <c r="Z32" s="71"/>
    </row>
    <row r="33" spans="1:31" s="36" customFormat="1" ht="45" customHeight="1">
      <c r="A33" s="34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62" t="s">
        <v>88</v>
      </c>
      <c r="S33" s="63" t="s">
        <v>84</v>
      </c>
      <c r="T33" s="72">
        <v>130559.6</v>
      </c>
      <c r="U33" s="72">
        <f>U35+U37</f>
        <v>35554.9</v>
      </c>
      <c r="V33" s="72">
        <f>V35+V37</f>
        <v>0</v>
      </c>
      <c r="W33" s="72">
        <f>W35+W37</f>
        <v>0</v>
      </c>
      <c r="X33" s="72">
        <f>X35+X37</f>
        <v>0</v>
      </c>
      <c r="Y33" s="72">
        <f>Y35+Y37</f>
        <v>0</v>
      </c>
      <c r="Z33" s="72"/>
      <c r="AA33" s="20"/>
      <c r="AB33" s="20"/>
      <c r="AC33" s="20"/>
      <c r="AD33" s="21"/>
      <c r="AE33" s="21"/>
    </row>
    <row r="34" spans="1:31" s="96" customFormat="1" ht="36" customHeight="1">
      <c r="A34" s="88"/>
      <c r="B34" s="88"/>
      <c r="C34" s="88"/>
      <c r="D34" s="88"/>
      <c r="E34" s="88"/>
      <c r="F34" s="88"/>
      <c r="G34" s="88"/>
      <c r="H34" s="88"/>
      <c r="I34" s="87"/>
      <c r="J34" s="88"/>
      <c r="K34" s="88"/>
      <c r="L34" s="88"/>
      <c r="M34" s="88"/>
      <c r="N34" s="88"/>
      <c r="O34" s="88"/>
      <c r="P34" s="88"/>
      <c r="Q34" s="88"/>
      <c r="R34" s="94" t="s">
        <v>118</v>
      </c>
      <c r="S34" s="87" t="s">
        <v>30</v>
      </c>
      <c r="T34" s="87">
        <v>6</v>
      </c>
      <c r="U34" s="87">
        <v>13</v>
      </c>
      <c r="V34" s="87">
        <v>3</v>
      </c>
      <c r="W34" s="87">
        <v>0</v>
      </c>
      <c r="X34" s="87">
        <v>0</v>
      </c>
      <c r="Y34" s="87">
        <v>0</v>
      </c>
      <c r="Z34" s="87">
        <f>T34+U34+V34+W34+X34+Y34</f>
        <v>22</v>
      </c>
      <c r="AA34" s="95"/>
      <c r="AB34" s="95"/>
      <c r="AC34" s="95"/>
      <c r="AD34" s="95"/>
      <c r="AE34" s="95"/>
    </row>
    <row r="35" spans="1:31" s="2" customFormat="1" ht="45">
      <c r="A35" s="5" t="s">
        <v>107</v>
      </c>
      <c r="B35" s="5" t="s">
        <v>18</v>
      </c>
      <c r="C35" s="5" t="s">
        <v>19</v>
      </c>
      <c r="D35" s="5" t="s">
        <v>18</v>
      </c>
      <c r="E35" s="5" t="s">
        <v>108</v>
      </c>
      <c r="F35" s="5" t="s">
        <v>18</v>
      </c>
      <c r="G35" s="5" t="s">
        <v>24</v>
      </c>
      <c r="H35" s="5" t="s">
        <v>20</v>
      </c>
      <c r="I35" s="5" t="s">
        <v>23</v>
      </c>
      <c r="J35" s="5" t="s">
        <v>19</v>
      </c>
      <c r="K35" s="5" t="s">
        <v>18</v>
      </c>
      <c r="L35" s="5" t="s">
        <v>19</v>
      </c>
      <c r="M35" s="5" t="s">
        <v>20</v>
      </c>
      <c r="N35" s="5" t="s">
        <v>18</v>
      </c>
      <c r="O35" s="5" t="s">
        <v>18</v>
      </c>
      <c r="P35" s="5" t="s">
        <v>19</v>
      </c>
      <c r="Q35" s="5" t="s">
        <v>109</v>
      </c>
      <c r="R35" s="4" t="s">
        <v>113</v>
      </c>
      <c r="S35" s="6" t="s">
        <v>84</v>
      </c>
      <c r="T35" s="73">
        <v>0</v>
      </c>
      <c r="U35" s="73">
        <v>1500</v>
      </c>
      <c r="V35" s="73">
        <v>0</v>
      </c>
      <c r="W35" s="73">
        <v>0</v>
      </c>
      <c r="X35" s="73">
        <v>0</v>
      </c>
      <c r="Y35" s="73">
        <v>0</v>
      </c>
      <c r="Z35" s="74"/>
      <c r="AA35" s="20"/>
      <c r="AB35" s="20"/>
      <c r="AC35" s="20"/>
      <c r="AD35" s="21"/>
      <c r="AE35" s="21"/>
    </row>
    <row r="36" spans="1:31" s="96" customFormat="1" ht="44.25">
      <c r="A36" s="87"/>
      <c r="B36" s="87"/>
      <c r="C36" s="87"/>
      <c r="D36" s="87"/>
      <c r="E36" s="88"/>
      <c r="F36" s="88"/>
      <c r="G36" s="88"/>
      <c r="H36" s="88"/>
      <c r="I36" s="87"/>
      <c r="J36" s="88"/>
      <c r="K36" s="88"/>
      <c r="L36" s="88"/>
      <c r="M36" s="88"/>
      <c r="N36" s="88"/>
      <c r="O36" s="88"/>
      <c r="P36" s="88"/>
      <c r="Q36" s="88"/>
      <c r="R36" s="94" t="s">
        <v>67</v>
      </c>
      <c r="S36" s="87" t="s">
        <v>30</v>
      </c>
      <c r="T36" s="87">
        <v>0</v>
      </c>
      <c r="U36" s="87">
        <v>13</v>
      </c>
      <c r="V36" s="87">
        <v>0</v>
      </c>
      <c r="W36" s="87">
        <v>0</v>
      </c>
      <c r="X36" s="87">
        <v>0</v>
      </c>
      <c r="Y36" s="87">
        <v>0</v>
      </c>
      <c r="Z36" s="87">
        <f>SUM(T36:Y36)</f>
        <v>13</v>
      </c>
      <c r="AA36" s="95"/>
      <c r="AB36" s="95"/>
      <c r="AC36" s="95"/>
      <c r="AD36" s="95"/>
      <c r="AE36" s="95"/>
    </row>
    <row r="37" spans="1:31" s="2" customFormat="1" ht="78" customHeight="1">
      <c r="A37" s="5" t="s">
        <v>107</v>
      </c>
      <c r="B37" s="5" t="s">
        <v>18</v>
      </c>
      <c r="C37" s="5" t="s">
        <v>19</v>
      </c>
      <c r="D37" s="5" t="s">
        <v>18</v>
      </c>
      <c r="E37" s="5" t="s">
        <v>108</v>
      </c>
      <c r="F37" s="5" t="s">
        <v>18</v>
      </c>
      <c r="G37" s="5" t="s">
        <v>24</v>
      </c>
      <c r="H37" s="5" t="s">
        <v>20</v>
      </c>
      <c r="I37" s="5" t="s">
        <v>23</v>
      </c>
      <c r="J37" s="5" t="s">
        <v>19</v>
      </c>
      <c r="K37" s="5" t="s">
        <v>18</v>
      </c>
      <c r="L37" s="5" t="s">
        <v>19</v>
      </c>
      <c r="M37" s="5" t="s">
        <v>130</v>
      </c>
      <c r="N37" s="5" t="s">
        <v>18</v>
      </c>
      <c r="O37" s="5" t="s">
        <v>23</v>
      </c>
      <c r="P37" s="5" t="s">
        <v>22</v>
      </c>
      <c r="Q37" s="5" t="s">
        <v>109</v>
      </c>
      <c r="R37" s="4" t="s">
        <v>129</v>
      </c>
      <c r="S37" s="6" t="s">
        <v>93</v>
      </c>
      <c r="T37" s="73">
        <v>23630.2</v>
      </c>
      <c r="U37" s="73">
        <v>34054.9</v>
      </c>
      <c r="V37" s="73">
        <v>0</v>
      </c>
      <c r="W37" s="73">
        <v>0</v>
      </c>
      <c r="X37" s="73">
        <v>0</v>
      </c>
      <c r="Y37" s="73">
        <v>0</v>
      </c>
      <c r="Z37" s="74"/>
      <c r="AA37" s="20"/>
      <c r="AB37" s="20"/>
      <c r="AC37" s="20"/>
      <c r="AD37" s="21"/>
      <c r="AE37" s="21"/>
    </row>
    <row r="38" spans="1:31" s="2" customFormat="1" ht="44.25" customHeight="1">
      <c r="A38" s="18"/>
      <c r="B38" s="18"/>
      <c r="C38" s="18"/>
      <c r="D38" s="18"/>
      <c r="E38" s="18"/>
      <c r="F38" s="18"/>
      <c r="G38" s="18"/>
      <c r="H38" s="18"/>
      <c r="I38" s="19"/>
      <c r="J38" s="18"/>
      <c r="K38" s="18"/>
      <c r="L38" s="18"/>
      <c r="M38" s="18"/>
      <c r="N38" s="18"/>
      <c r="O38" s="18"/>
      <c r="P38" s="18"/>
      <c r="Q38" s="18"/>
      <c r="R38" s="17" t="s">
        <v>100</v>
      </c>
      <c r="S38" s="7" t="s">
        <v>111</v>
      </c>
      <c r="T38" s="70">
        <f>T39*7</f>
        <v>49060.200000000004</v>
      </c>
      <c r="U38" s="70">
        <f>U39*7</f>
        <v>45255</v>
      </c>
      <c r="V38" s="70">
        <v>0</v>
      </c>
      <c r="W38" s="70">
        <v>0</v>
      </c>
      <c r="X38" s="70">
        <v>0</v>
      </c>
      <c r="Y38" s="70">
        <v>0</v>
      </c>
      <c r="Z38" s="70">
        <f>T38+U38+V38+W38+X38+Y38</f>
        <v>94315.200000000012</v>
      </c>
      <c r="AA38" s="20"/>
      <c r="AB38" s="20"/>
      <c r="AC38" s="20"/>
      <c r="AD38" s="21"/>
      <c r="AE38" s="21"/>
    </row>
    <row r="39" spans="1:31" s="2" customFormat="1" ht="44.25" customHeight="1">
      <c r="A39" s="18"/>
      <c r="B39" s="18"/>
      <c r="C39" s="18"/>
      <c r="D39" s="18"/>
      <c r="E39" s="18"/>
      <c r="F39" s="18"/>
      <c r="G39" s="18"/>
      <c r="H39" s="18"/>
      <c r="I39" s="19"/>
      <c r="J39" s="18"/>
      <c r="K39" s="18"/>
      <c r="L39" s="18"/>
      <c r="M39" s="18"/>
      <c r="N39" s="18"/>
      <c r="O39" s="18"/>
      <c r="P39" s="18"/>
      <c r="Q39" s="18"/>
      <c r="R39" s="17" t="s">
        <v>101</v>
      </c>
      <c r="S39" s="7" t="s">
        <v>68</v>
      </c>
      <c r="T39" s="70">
        <v>7008.6</v>
      </c>
      <c r="U39" s="70">
        <v>6465</v>
      </c>
      <c r="V39" s="70">
        <v>0</v>
      </c>
      <c r="W39" s="70">
        <v>0</v>
      </c>
      <c r="X39" s="70">
        <v>0</v>
      </c>
      <c r="Y39" s="70">
        <v>0</v>
      </c>
      <c r="Z39" s="70">
        <f>T39+U39+V39+W39+X39+Y39</f>
        <v>13473.6</v>
      </c>
      <c r="AA39" s="20"/>
      <c r="AB39" s="20"/>
      <c r="AC39" s="20"/>
      <c r="AD39" s="21"/>
      <c r="AE39" s="21"/>
    </row>
    <row r="40" spans="1:31" s="21" customFormat="1" ht="0.75" customHeight="1">
      <c r="A40" s="5" t="s">
        <v>64</v>
      </c>
      <c r="B40" s="5" t="s">
        <v>64</v>
      </c>
      <c r="C40" s="5" t="s">
        <v>64</v>
      </c>
      <c r="D40" s="5" t="s">
        <v>64</v>
      </c>
      <c r="E40" s="5" t="s">
        <v>64</v>
      </c>
      <c r="F40" s="5" t="s">
        <v>64</v>
      </c>
      <c r="G40" s="5" t="s">
        <v>64</v>
      </c>
      <c r="H40" s="5" t="s">
        <v>64</v>
      </c>
      <c r="I40" s="5" t="s">
        <v>64</v>
      </c>
      <c r="J40" s="5" t="s">
        <v>64</v>
      </c>
      <c r="K40" s="5" t="s">
        <v>64</v>
      </c>
      <c r="L40" s="5" t="s">
        <v>64</v>
      </c>
      <c r="M40" s="5" t="s">
        <v>64</v>
      </c>
      <c r="N40" s="5" t="s">
        <v>64</v>
      </c>
      <c r="O40" s="5" t="s">
        <v>64</v>
      </c>
      <c r="P40" s="5" t="s">
        <v>64</v>
      </c>
      <c r="Q40" s="5" t="s">
        <v>64</v>
      </c>
      <c r="R40" s="4" t="s">
        <v>69</v>
      </c>
      <c r="S40" s="6" t="s">
        <v>31</v>
      </c>
      <c r="T40" s="74"/>
      <c r="U40" s="74"/>
      <c r="V40" s="74"/>
      <c r="W40" s="74">
        <v>1000</v>
      </c>
      <c r="X40" s="74">
        <f>12398*20%</f>
        <v>2479.6000000000004</v>
      </c>
      <c r="Y40" s="74"/>
      <c r="Z40" s="74">
        <f>SUM(T40:Y40)</f>
        <v>3479.6000000000004</v>
      </c>
      <c r="AA40" s="24"/>
      <c r="AB40" s="20"/>
      <c r="AC40" s="20"/>
    </row>
    <row r="41" spans="1:31" s="21" customFormat="1" ht="75" customHeight="1">
      <c r="A41" s="5" t="s">
        <v>107</v>
      </c>
      <c r="B41" s="5" t="s">
        <v>18</v>
      </c>
      <c r="C41" s="5" t="s">
        <v>19</v>
      </c>
      <c r="D41" s="5" t="s">
        <v>18</v>
      </c>
      <c r="E41" s="5" t="s">
        <v>108</v>
      </c>
      <c r="F41" s="5" t="s">
        <v>18</v>
      </c>
      <c r="G41" s="5" t="s">
        <v>24</v>
      </c>
      <c r="H41" s="5" t="s">
        <v>20</v>
      </c>
      <c r="I41" s="5" t="s">
        <v>23</v>
      </c>
      <c r="J41" s="5" t="s">
        <v>19</v>
      </c>
      <c r="K41" s="5" t="s">
        <v>18</v>
      </c>
      <c r="L41" s="5" t="s">
        <v>19</v>
      </c>
      <c r="M41" s="5" t="s">
        <v>18</v>
      </c>
      <c r="N41" s="5" t="s">
        <v>18</v>
      </c>
      <c r="O41" s="5" t="s">
        <v>23</v>
      </c>
      <c r="P41" s="5" t="s">
        <v>22</v>
      </c>
      <c r="Q41" s="5" t="s">
        <v>18</v>
      </c>
      <c r="R41" s="64" t="s">
        <v>134</v>
      </c>
      <c r="S41" s="6" t="s">
        <v>84</v>
      </c>
      <c r="T41" s="73">
        <v>106929.4</v>
      </c>
      <c r="U41" s="73">
        <v>0</v>
      </c>
      <c r="V41" s="73">
        <v>0</v>
      </c>
      <c r="W41" s="73">
        <v>0</v>
      </c>
      <c r="X41" s="73">
        <v>0</v>
      </c>
      <c r="Y41" s="73">
        <v>0</v>
      </c>
      <c r="Z41" s="74"/>
      <c r="AA41" s="24"/>
      <c r="AB41" s="20"/>
      <c r="AC41" s="20"/>
    </row>
    <row r="42" spans="1:31" s="21" customFormat="1" ht="45.75" customHeight="1">
      <c r="A42" s="18"/>
      <c r="B42" s="18"/>
      <c r="C42" s="18"/>
      <c r="D42" s="18"/>
      <c r="E42" s="18"/>
      <c r="F42" s="18"/>
      <c r="G42" s="18"/>
      <c r="H42" s="18"/>
      <c r="I42" s="19"/>
      <c r="J42" s="18"/>
      <c r="K42" s="18"/>
      <c r="L42" s="18"/>
      <c r="M42" s="18"/>
      <c r="N42" s="18"/>
      <c r="O42" s="18"/>
      <c r="P42" s="18"/>
      <c r="Q42" s="18"/>
      <c r="R42" s="17" t="s">
        <v>100</v>
      </c>
      <c r="S42" s="7" t="s">
        <v>94</v>
      </c>
      <c r="T42" s="70">
        <v>49060.2</v>
      </c>
      <c r="U42" s="70">
        <v>0</v>
      </c>
      <c r="V42" s="70">
        <v>0</v>
      </c>
      <c r="W42" s="70">
        <v>0</v>
      </c>
      <c r="X42" s="70">
        <v>0</v>
      </c>
      <c r="Y42" s="70"/>
      <c r="Z42" s="76">
        <f>SUM(T42:Y42)</f>
        <v>49060.2</v>
      </c>
      <c r="AA42" s="24"/>
      <c r="AB42" s="20"/>
      <c r="AC42" s="20"/>
    </row>
    <row r="43" spans="1:31" s="21" customFormat="1" ht="48.75" customHeight="1">
      <c r="A43" s="18"/>
      <c r="B43" s="18"/>
      <c r="C43" s="18"/>
      <c r="D43" s="18"/>
      <c r="E43" s="18"/>
      <c r="F43" s="18"/>
      <c r="G43" s="18"/>
      <c r="H43" s="18"/>
      <c r="I43" s="19"/>
      <c r="J43" s="18"/>
      <c r="K43" s="18"/>
      <c r="L43" s="18"/>
      <c r="M43" s="18"/>
      <c r="N43" s="18"/>
      <c r="O43" s="18"/>
      <c r="P43" s="18"/>
      <c r="Q43" s="18"/>
      <c r="R43" s="17" t="s">
        <v>101</v>
      </c>
      <c r="S43" s="7" t="s">
        <v>68</v>
      </c>
      <c r="T43" s="70">
        <v>7008.6</v>
      </c>
      <c r="U43" s="70">
        <v>0</v>
      </c>
      <c r="V43" s="70">
        <v>0</v>
      </c>
      <c r="W43" s="70">
        <v>0</v>
      </c>
      <c r="X43" s="70">
        <v>0</v>
      </c>
      <c r="Y43" s="70"/>
      <c r="Z43" s="76">
        <f>SUM(T43:Y43)</f>
        <v>7008.6</v>
      </c>
      <c r="AA43" s="24"/>
      <c r="AB43" s="20"/>
      <c r="AC43" s="20"/>
    </row>
    <row r="44" spans="1:31" s="21" customFormat="1" ht="0.75" customHeight="1">
      <c r="A44" s="18"/>
      <c r="B44" s="18"/>
      <c r="C44" s="18"/>
      <c r="D44" s="18"/>
      <c r="E44" s="18"/>
      <c r="F44" s="18"/>
      <c r="G44" s="18"/>
      <c r="H44" s="18"/>
      <c r="I44" s="19"/>
      <c r="J44" s="18"/>
      <c r="K44" s="18"/>
      <c r="L44" s="18"/>
      <c r="M44" s="18"/>
      <c r="N44" s="18"/>
      <c r="O44" s="18"/>
      <c r="P44" s="18"/>
      <c r="Q44" s="18"/>
      <c r="R44" s="17" t="s">
        <v>66</v>
      </c>
      <c r="S44" s="7" t="s">
        <v>28</v>
      </c>
      <c r="T44" s="70"/>
      <c r="U44" s="70"/>
      <c r="V44" s="70"/>
      <c r="W44" s="70"/>
      <c r="X44" s="70">
        <v>1</v>
      </c>
      <c r="Y44" s="70"/>
      <c r="Z44" s="76">
        <f>SUM(T44:Y44)</f>
        <v>1</v>
      </c>
      <c r="AA44" s="24"/>
      <c r="AB44" s="20"/>
      <c r="AC44" s="20"/>
    </row>
    <row r="45" spans="1:31" s="36" customFormat="1" ht="61.5" customHeight="1">
      <c r="A45" s="34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5" t="s">
        <v>114</v>
      </c>
      <c r="S45" s="14" t="s">
        <v>84</v>
      </c>
      <c r="T45" s="75">
        <v>22095.5</v>
      </c>
      <c r="U45" s="75">
        <f>U47+U50+U53+U55+U58+U60+U64+U71</f>
        <v>22752.9</v>
      </c>
      <c r="V45" s="75">
        <f>V47+V50+V53+V55+V58+V60+V64+V71</f>
        <v>21702.9</v>
      </c>
      <c r="W45" s="75">
        <f>W47+W50+W53+W55+W58+W60+W64+W71</f>
        <v>11594.1</v>
      </c>
      <c r="X45" s="75">
        <f>X47+X50+X53+X55+X58+X60+X64</f>
        <v>11594.1</v>
      </c>
      <c r="Y45" s="75">
        <f>Y47+Y50+Y53+Y55+Y58+Y60+Y64</f>
        <v>11594.1</v>
      </c>
      <c r="Z45" s="75"/>
      <c r="AA45" s="20"/>
      <c r="AB45" s="20"/>
      <c r="AC45" s="20"/>
      <c r="AD45" s="21"/>
      <c r="AE45" s="21"/>
    </row>
    <row r="46" spans="1:31" s="2" customFormat="1" ht="49.5" customHeight="1">
      <c r="A46" s="18"/>
      <c r="B46" s="18"/>
      <c r="C46" s="18"/>
      <c r="D46" s="18"/>
      <c r="E46" s="18"/>
      <c r="F46" s="18"/>
      <c r="G46" s="18"/>
      <c r="H46" s="18"/>
      <c r="I46" s="19"/>
      <c r="J46" s="18"/>
      <c r="K46" s="18"/>
      <c r="L46" s="18"/>
      <c r="M46" s="18"/>
      <c r="N46" s="18"/>
      <c r="O46" s="18"/>
      <c r="P46" s="18"/>
      <c r="Q46" s="18"/>
      <c r="R46" s="17" t="s">
        <v>121</v>
      </c>
      <c r="S46" s="7" t="s">
        <v>94</v>
      </c>
      <c r="T46" s="70">
        <v>1221640</v>
      </c>
      <c r="U46" s="70">
        <v>1221640</v>
      </c>
      <c r="V46" s="70">
        <v>1221640</v>
      </c>
      <c r="W46" s="70">
        <v>1221640</v>
      </c>
      <c r="X46" s="70">
        <v>1221640</v>
      </c>
      <c r="Y46" s="70">
        <v>1221640</v>
      </c>
      <c r="Z46" s="70">
        <f>T46+U46+V46+W46+X46+Y46</f>
        <v>7329840</v>
      </c>
      <c r="AA46" s="20"/>
      <c r="AB46" s="20"/>
      <c r="AC46" s="20"/>
      <c r="AD46" s="21"/>
      <c r="AE46" s="21"/>
    </row>
    <row r="47" spans="1:31" s="2" customFormat="1" ht="63" customHeight="1">
      <c r="A47" s="5" t="s">
        <v>107</v>
      </c>
      <c r="B47" s="5" t="s">
        <v>18</v>
      </c>
      <c r="C47" s="5" t="s">
        <v>19</v>
      </c>
      <c r="D47" s="5" t="s">
        <v>18</v>
      </c>
      <c r="E47" s="5" t="s">
        <v>108</v>
      </c>
      <c r="F47" s="5" t="s">
        <v>18</v>
      </c>
      <c r="G47" s="5" t="s">
        <v>24</v>
      </c>
      <c r="H47" s="5" t="s">
        <v>20</v>
      </c>
      <c r="I47" s="5" t="s">
        <v>23</v>
      </c>
      <c r="J47" s="5" t="s">
        <v>19</v>
      </c>
      <c r="K47" s="5" t="s">
        <v>18</v>
      </c>
      <c r="L47" s="5" t="s">
        <v>20</v>
      </c>
      <c r="M47" s="5" t="s">
        <v>20</v>
      </c>
      <c r="N47" s="5" t="s">
        <v>18</v>
      </c>
      <c r="O47" s="5" t="s">
        <v>18</v>
      </c>
      <c r="P47" s="5" t="s">
        <v>20</v>
      </c>
      <c r="Q47" s="5" t="s">
        <v>109</v>
      </c>
      <c r="R47" s="4" t="s">
        <v>115</v>
      </c>
      <c r="S47" s="6" t="s">
        <v>84</v>
      </c>
      <c r="T47" s="73">
        <v>17900.259999999998</v>
      </c>
      <c r="U47" s="73">
        <v>19000</v>
      </c>
      <c r="V47" s="73">
        <v>16450</v>
      </c>
      <c r="W47" s="73">
        <v>7341.2</v>
      </c>
      <c r="X47" s="73">
        <v>7341.2</v>
      </c>
      <c r="Y47" s="73">
        <v>7341.2</v>
      </c>
      <c r="Z47" s="74"/>
      <c r="AA47" s="20"/>
      <c r="AB47" s="20"/>
      <c r="AC47" s="20"/>
      <c r="AD47" s="21"/>
      <c r="AE47" s="21"/>
    </row>
    <row r="48" spans="1:31" ht="44.25">
      <c r="A48" s="18"/>
      <c r="B48" s="18"/>
      <c r="C48" s="18"/>
      <c r="D48" s="18"/>
      <c r="E48" s="18"/>
      <c r="F48" s="18"/>
      <c r="G48" s="18"/>
      <c r="H48" s="18"/>
      <c r="I48" s="19"/>
      <c r="J48" s="18"/>
      <c r="K48" s="18"/>
      <c r="L48" s="18"/>
      <c r="M48" s="18"/>
      <c r="N48" s="18"/>
      <c r="O48" s="18"/>
      <c r="P48" s="18"/>
      <c r="Q48" s="18"/>
      <c r="R48" s="17" t="s">
        <v>122</v>
      </c>
      <c r="S48" s="7" t="s">
        <v>11</v>
      </c>
      <c r="T48" s="70">
        <v>164.7</v>
      </c>
      <c r="U48" s="70">
        <v>164.7</v>
      </c>
      <c r="V48" s="70">
        <v>164.7</v>
      </c>
      <c r="W48" s="70">
        <v>164.7</v>
      </c>
      <c r="X48" s="70">
        <v>164.7</v>
      </c>
      <c r="Y48" s="70">
        <v>164.7</v>
      </c>
      <c r="Z48" s="70">
        <f>T48+U48+V48+W48+X48+Y48</f>
        <v>988.2</v>
      </c>
      <c r="AA48" s="23"/>
    </row>
    <row r="49" spans="1:33" s="90" customFormat="1" ht="45">
      <c r="A49" s="87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9" t="s">
        <v>89</v>
      </c>
      <c r="S49" s="87" t="s">
        <v>9</v>
      </c>
      <c r="T49" s="87">
        <v>20</v>
      </c>
      <c r="U49" s="87">
        <v>25</v>
      </c>
      <c r="V49" s="87">
        <v>30</v>
      </c>
      <c r="W49" s="87">
        <v>50</v>
      </c>
      <c r="X49" s="87">
        <v>50</v>
      </c>
      <c r="Y49" s="87">
        <v>50</v>
      </c>
      <c r="Z49" s="87">
        <f>T49+U49+V49+W49+X49+Y49</f>
        <v>225</v>
      </c>
      <c r="AF49" s="97"/>
      <c r="AG49" s="97"/>
    </row>
    <row r="50" spans="1:33" s="24" customFormat="1" ht="60" customHeight="1">
      <c r="A50" s="5" t="s">
        <v>107</v>
      </c>
      <c r="B50" s="5" t="s">
        <v>18</v>
      </c>
      <c r="C50" s="5" t="s">
        <v>19</v>
      </c>
      <c r="D50" s="5" t="s">
        <v>18</v>
      </c>
      <c r="E50" s="5" t="s">
        <v>108</v>
      </c>
      <c r="F50" s="5" t="s">
        <v>18</v>
      </c>
      <c r="G50" s="5" t="s">
        <v>24</v>
      </c>
      <c r="H50" s="5" t="s">
        <v>20</v>
      </c>
      <c r="I50" s="5" t="s">
        <v>23</v>
      </c>
      <c r="J50" s="5" t="s">
        <v>19</v>
      </c>
      <c r="K50" s="5" t="s">
        <v>18</v>
      </c>
      <c r="L50" s="5" t="s">
        <v>20</v>
      </c>
      <c r="M50" s="5" t="s">
        <v>20</v>
      </c>
      <c r="N50" s="5" t="s">
        <v>18</v>
      </c>
      <c r="O50" s="5" t="s">
        <v>18</v>
      </c>
      <c r="P50" s="5" t="s">
        <v>110</v>
      </c>
      <c r="Q50" s="5" t="s">
        <v>109</v>
      </c>
      <c r="R50" s="4" t="s">
        <v>90</v>
      </c>
      <c r="S50" s="6" t="s">
        <v>1</v>
      </c>
      <c r="T50" s="73">
        <v>185.5</v>
      </c>
      <c r="U50" s="73">
        <v>440</v>
      </c>
      <c r="V50" s="73">
        <v>440</v>
      </c>
      <c r="W50" s="73">
        <v>440</v>
      </c>
      <c r="X50" s="73">
        <v>440</v>
      </c>
      <c r="Y50" s="73">
        <v>440</v>
      </c>
      <c r="Z50" s="74"/>
      <c r="AD50" s="1"/>
      <c r="AE50" s="1"/>
      <c r="AF50" s="25"/>
      <c r="AG50" s="25"/>
    </row>
    <row r="51" spans="1:33" s="90" customFormat="1" ht="31.5" customHeight="1">
      <c r="A51" s="87"/>
      <c r="B51" s="87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94" t="s">
        <v>91</v>
      </c>
      <c r="S51" s="87" t="s">
        <v>9</v>
      </c>
      <c r="T51" s="87">
        <v>1</v>
      </c>
      <c r="U51" s="87">
        <v>1</v>
      </c>
      <c r="V51" s="87">
        <v>1</v>
      </c>
      <c r="W51" s="87">
        <v>1</v>
      </c>
      <c r="X51" s="87">
        <v>1</v>
      </c>
      <c r="Y51" s="87">
        <v>1</v>
      </c>
      <c r="Z51" s="87">
        <f>T51+U51+V51+W51+X51+Y51</f>
        <v>6</v>
      </c>
      <c r="AF51" s="97"/>
      <c r="AG51" s="97"/>
    </row>
    <row r="52" spans="1:33" s="24" customFormat="1" ht="31.5" customHeight="1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8" t="s">
        <v>33</v>
      </c>
      <c r="S52" s="7" t="s">
        <v>9</v>
      </c>
      <c r="T52" s="70">
        <v>0</v>
      </c>
      <c r="U52" s="70">
        <v>4</v>
      </c>
      <c r="V52" s="70">
        <v>4</v>
      </c>
      <c r="W52" s="70">
        <v>4</v>
      </c>
      <c r="X52" s="70">
        <v>1</v>
      </c>
      <c r="Y52" s="70">
        <v>1</v>
      </c>
      <c r="Z52" s="70">
        <f>T52+U52+V52+W52+X52+Y52</f>
        <v>14</v>
      </c>
      <c r="AD52" s="1"/>
      <c r="AE52" s="1"/>
      <c r="AF52" s="25"/>
      <c r="AG52" s="25"/>
    </row>
    <row r="53" spans="1:33" s="24" customFormat="1" ht="36" customHeight="1">
      <c r="A53" s="5" t="s">
        <v>107</v>
      </c>
      <c r="B53" s="5" t="s">
        <v>18</v>
      </c>
      <c r="C53" s="5" t="s">
        <v>19</v>
      </c>
      <c r="D53" s="5" t="s">
        <v>18</v>
      </c>
      <c r="E53" s="5" t="s">
        <v>108</v>
      </c>
      <c r="F53" s="5" t="s">
        <v>18</v>
      </c>
      <c r="G53" s="5" t="s">
        <v>24</v>
      </c>
      <c r="H53" s="5" t="s">
        <v>20</v>
      </c>
      <c r="I53" s="5" t="s">
        <v>23</v>
      </c>
      <c r="J53" s="5" t="s">
        <v>19</v>
      </c>
      <c r="K53" s="5" t="s">
        <v>18</v>
      </c>
      <c r="L53" s="5" t="s">
        <v>20</v>
      </c>
      <c r="M53" s="5" t="s">
        <v>20</v>
      </c>
      <c r="N53" s="5" t="s">
        <v>18</v>
      </c>
      <c r="O53" s="5" t="s">
        <v>18</v>
      </c>
      <c r="P53" s="5" t="s">
        <v>108</v>
      </c>
      <c r="Q53" s="5" t="s">
        <v>109</v>
      </c>
      <c r="R53" s="4" t="s">
        <v>137</v>
      </c>
      <c r="S53" s="6" t="s">
        <v>93</v>
      </c>
      <c r="T53" s="73">
        <v>3000</v>
      </c>
      <c r="U53" s="73">
        <v>2000</v>
      </c>
      <c r="V53" s="73">
        <v>3000</v>
      </c>
      <c r="W53" s="73">
        <v>2000</v>
      </c>
      <c r="X53" s="73">
        <v>2000</v>
      </c>
      <c r="Y53" s="73">
        <v>2000</v>
      </c>
      <c r="Z53" s="74"/>
      <c r="AD53" s="1"/>
      <c r="AE53" s="1"/>
      <c r="AF53" s="25"/>
      <c r="AG53" s="25"/>
    </row>
    <row r="54" spans="1:33" s="24" customFormat="1" ht="51.75" customHeight="1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8" t="s">
        <v>116</v>
      </c>
      <c r="S54" s="7" t="s">
        <v>94</v>
      </c>
      <c r="T54" s="70">
        <v>4301.7</v>
      </c>
      <c r="U54" s="70">
        <v>2867.8</v>
      </c>
      <c r="V54" s="70">
        <v>4000</v>
      </c>
      <c r="W54" s="70">
        <v>3000</v>
      </c>
      <c r="X54" s="70">
        <v>9490</v>
      </c>
      <c r="Y54" s="70">
        <v>9490</v>
      </c>
      <c r="Z54" s="70">
        <f>T54+U54+V54+W54+X54+Y54</f>
        <v>33149.5</v>
      </c>
      <c r="AD54" s="1"/>
      <c r="AE54" s="1"/>
      <c r="AF54" s="25"/>
      <c r="AG54" s="25"/>
    </row>
    <row r="55" spans="1:33" s="24" customFormat="1" ht="51.75" customHeight="1">
      <c r="A55" s="5" t="s">
        <v>107</v>
      </c>
      <c r="B55" s="5" t="s">
        <v>18</v>
      </c>
      <c r="C55" s="5" t="s">
        <v>19</v>
      </c>
      <c r="D55" s="5" t="s">
        <v>18</v>
      </c>
      <c r="E55" s="5" t="s">
        <v>108</v>
      </c>
      <c r="F55" s="5" t="s">
        <v>18</v>
      </c>
      <c r="G55" s="5" t="s">
        <v>24</v>
      </c>
      <c r="H55" s="5" t="s">
        <v>20</v>
      </c>
      <c r="I55" s="5" t="s">
        <v>23</v>
      </c>
      <c r="J55" s="5" t="s">
        <v>19</v>
      </c>
      <c r="K55" s="5" t="s">
        <v>18</v>
      </c>
      <c r="L55" s="5" t="s">
        <v>20</v>
      </c>
      <c r="M55" s="5" t="s">
        <v>20</v>
      </c>
      <c r="N55" s="5" t="s">
        <v>18</v>
      </c>
      <c r="O55" s="5" t="s">
        <v>18</v>
      </c>
      <c r="P55" s="5" t="s">
        <v>22</v>
      </c>
      <c r="Q55" s="5" t="s">
        <v>109</v>
      </c>
      <c r="R55" s="4" t="s">
        <v>138</v>
      </c>
      <c r="S55" s="6" t="s">
        <v>93</v>
      </c>
      <c r="T55" s="73">
        <v>603.20000000000005</v>
      </c>
      <c r="U55" s="73">
        <v>500</v>
      </c>
      <c r="V55" s="73">
        <v>1000</v>
      </c>
      <c r="W55" s="73">
        <v>1000</v>
      </c>
      <c r="X55" s="73">
        <v>1000</v>
      </c>
      <c r="Y55" s="73">
        <v>1000</v>
      </c>
      <c r="Z55" s="74"/>
      <c r="AD55" s="1"/>
      <c r="AE55" s="1"/>
      <c r="AF55" s="25"/>
      <c r="AG55" s="25"/>
    </row>
    <row r="56" spans="1:33" s="24" customFormat="1" ht="33" customHeight="1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7" t="s">
        <v>92</v>
      </c>
      <c r="S56" s="7" t="s">
        <v>11</v>
      </c>
      <c r="T56" s="70">
        <v>23.5</v>
      </c>
      <c r="U56" s="70">
        <v>19.5</v>
      </c>
      <c r="V56" s="70">
        <v>40</v>
      </c>
      <c r="W56" s="70">
        <v>83</v>
      </c>
      <c r="X56" s="70">
        <v>88</v>
      </c>
      <c r="Y56" s="70">
        <v>88.7</v>
      </c>
      <c r="Z56" s="70">
        <f>T56+U56+V56+W56+X56+Y56</f>
        <v>342.7</v>
      </c>
      <c r="AD56" s="1"/>
      <c r="AE56" s="1"/>
      <c r="AF56" s="25"/>
      <c r="AG56" s="25"/>
    </row>
    <row r="57" spans="1:33" s="90" customFormat="1" ht="30.75" customHeight="1">
      <c r="A57" s="87"/>
      <c r="B57" s="87"/>
      <c r="C57" s="87"/>
      <c r="D57" s="87"/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 t="s">
        <v>105</v>
      </c>
      <c r="S57" s="87" t="s">
        <v>9</v>
      </c>
      <c r="T57" s="87">
        <v>0</v>
      </c>
      <c r="U57" s="87">
        <v>10</v>
      </c>
      <c r="V57" s="87">
        <v>10</v>
      </c>
      <c r="W57" s="87">
        <v>10</v>
      </c>
      <c r="X57" s="87">
        <v>10</v>
      </c>
      <c r="Y57" s="87">
        <v>10</v>
      </c>
      <c r="Z57" s="87">
        <f>T57+U57+V57+W57+X57+Y57</f>
        <v>50</v>
      </c>
      <c r="AF57" s="97"/>
      <c r="AG57" s="97"/>
    </row>
    <row r="58" spans="1:33" s="24" customFormat="1" ht="67.5" customHeight="1">
      <c r="A58" s="5" t="s">
        <v>107</v>
      </c>
      <c r="B58" s="5" t="s">
        <v>18</v>
      </c>
      <c r="C58" s="5" t="s">
        <v>19</v>
      </c>
      <c r="D58" s="5" t="s">
        <v>18</v>
      </c>
      <c r="E58" s="5" t="s">
        <v>108</v>
      </c>
      <c r="F58" s="5" t="s">
        <v>18</v>
      </c>
      <c r="G58" s="5" t="s">
        <v>24</v>
      </c>
      <c r="H58" s="5" t="s">
        <v>20</v>
      </c>
      <c r="I58" s="5" t="s">
        <v>23</v>
      </c>
      <c r="J58" s="5" t="s">
        <v>19</v>
      </c>
      <c r="K58" s="5" t="s">
        <v>18</v>
      </c>
      <c r="L58" s="5" t="s">
        <v>20</v>
      </c>
      <c r="M58" s="5" t="s">
        <v>20</v>
      </c>
      <c r="N58" s="5" t="s">
        <v>18</v>
      </c>
      <c r="O58" s="5" t="s">
        <v>18</v>
      </c>
      <c r="P58" s="5" t="s">
        <v>107</v>
      </c>
      <c r="Q58" s="5" t="s">
        <v>109</v>
      </c>
      <c r="R58" s="4" t="s">
        <v>123</v>
      </c>
      <c r="S58" s="6" t="s">
        <v>93</v>
      </c>
      <c r="T58" s="73">
        <v>313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4"/>
      <c r="AD58" s="1"/>
      <c r="AE58" s="1"/>
      <c r="AF58" s="25"/>
      <c r="AG58" s="25"/>
    </row>
    <row r="59" spans="1:33" s="24" customFormat="1" ht="59.25" customHeight="1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8" t="s">
        <v>124</v>
      </c>
      <c r="S59" s="7" t="s">
        <v>11</v>
      </c>
      <c r="T59" s="70">
        <v>77.2</v>
      </c>
      <c r="U59" s="70">
        <v>0</v>
      </c>
      <c r="V59" s="70">
        <v>0</v>
      </c>
      <c r="W59" s="70">
        <v>0</v>
      </c>
      <c r="X59" s="70">
        <v>0</v>
      </c>
      <c r="Y59" s="70">
        <v>0</v>
      </c>
      <c r="Z59" s="70">
        <v>77.2</v>
      </c>
      <c r="AD59" s="1"/>
      <c r="AE59" s="1"/>
      <c r="AF59" s="25"/>
      <c r="AG59" s="25"/>
    </row>
    <row r="60" spans="1:33" s="24" customFormat="1" ht="47.25" customHeight="1">
      <c r="A60" s="5" t="s">
        <v>107</v>
      </c>
      <c r="B60" s="5" t="s">
        <v>18</v>
      </c>
      <c r="C60" s="5" t="s">
        <v>19</v>
      </c>
      <c r="D60" s="5" t="s">
        <v>18</v>
      </c>
      <c r="E60" s="5" t="s">
        <v>108</v>
      </c>
      <c r="F60" s="5" t="s">
        <v>18</v>
      </c>
      <c r="G60" s="5" t="s">
        <v>24</v>
      </c>
      <c r="H60" s="5" t="s">
        <v>20</v>
      </c>
      <c r="I60" s="5" t="s">
        <v>23</v>
      </c>
      <c r="J60" s="5" t="s">
        <v>19</v>
      </c>
      <c r="K60" s="5" t="s">
        <v>18</v>
      </c>
      <c r="L60" s="5" t="s">
        <v>20</v>
      </c>
      <c r="M60" s="5" t="s">
        <v>20</v>
      </c>
      <c r="N60" s="5" t="s">
        <v>18</v>
      </c>
      <c r="O60" s="5" t="s">
        <v>18</v>
      </c>
      <c r="P60" s="5" t="s">
        <v>25</v>
      </c>
      <c r="Q60" s="5" t="s">
        <v>109</v>
      </c>
      <c r="R60" s="4" t="s">
        <v>104</v>
      </c>
      <c r="S60" s="6" t="s">
        <v>93</v>
      </c>
      <c r="T60" s="73">
        <v>93.5</v>
      </c>
      <c r="U60" s="73">
        <v>500</v>
      </c>
      <c r="V60" s="73">
        <v>500</v>
      </c>
      <c r="W60" s="73">
        <v>500</v>
      </c>
      <c r="X60" s="73">
        <v>500</v>
      </c>
      <c r="Y60" s="73">
        <v>500</v>
      </c>
      <c r="Z60" s="74"/>
      <c r="AD60" s="1"/>
      <c r="AE60" s="1"/>
      <c r="AF60" s="25"/>
      <c r="AG60" s="25"/>
    </row>
    <row r="61" spans="1:33" s="90" customFormat="1" ht="30" customHeight="1">
      <c r="A61" s="87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 t="s">
        <v>98</v>
      </c>
      <c r="S61" s="87" t="s">
        <v>9</v>
      </c>
      <c r="T61" s="87">
        <v>0</v>
      </c>
      <c r="U61" s="87">
        <v>4</v>
      </c>
      <c r="V61" s="87">
        <v>4</v>
      </c>
      <c r="W61" s="87">
        <v>4</v>
      </c>
      <c r="X61" s="87">
        <v>4</v>
      </c>
      <c r="Y61" s="87">
        <v>4</v>
      </c>
      <c r="Z61" s="87">
        <f>T61+U61+V61+W61+X61+Y61</f>
        <v>20</v>
      </c>
      <c r="AF61" s="97"/>
      <c r="AG61" s="97"/>
    </row>
    <row r="62" spans="1:33" s="24" customFormat="1" ht="45" customHeight="1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8" t="s">
        <v>127</v>
      </c>
      <c r="S62" s="7" t="s">
        <v>106</v>
      </c>
      <c r="T62" s="70">
        <v>44</v>
      </c>
      <c r="U62" s="70">
        <v>600</v>
      </c>
      <c r="V62" s="70">
        <v>800</v>
      </c>
      <c r="W62" s="70">
        <v>1000</v>
      </c>
      <c r="X62" s="70">
        <v>1000</v>
      </c>
      <c r="Y62" s="70">
        <v>1200</v>
      </c>
      <c r="Z62" s="70">
        <f>T62+U62+V62+W62+X62+Y62</f>
        <v>4644</v>
      </c>
      <c r="AD62" s="1"/>
      <c r="AE62" s="1"/>
      <c r="AF62" s="25"/>
      <c r="AG62" s="25"/>
    </row>
    <row r="63" spans="1:33" s="90" customFormat="1" ht="48" customHeight="1">
      <c r="A63" s="87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 t="s">
        <v>99</v>
      </c>
      <c r="S63" s="87" t="s">
        <v>9</v>
      </c>
      <c r="T63" s="87">
        <v>0</v>
      </c>
      <c r="U63" s="87">
        <v>2</v>
      </c>
      <c r="V63" s="87">
        <v>2</v>
      </c>
      <c r="W63" s="87">
        <v>2</v>
      </c>
      <c r="X63" s="87">
        <v>2</v>
      </c>
      <c r="Y63" s="87">
        <v>2</v>
      </c>
      <c r="Z63" s="87">
        <f>T63+U63+V63+W63+X63+Y63</f>
        <v>10</v>
      </c>
      <c r="AF63" s="97"/>
      <c r="AG63" s="97"/>
    </row>
    <row r="64" spans="1:33" s="24" customFormat="1" ht="48" customHeight="1">
      <c r="A64" s="5" t="s">
        <v>107</v>
      </c>
      <c r="B64" s="5" t="s">
        <v>18</v>
      </c>
      <c r="C64" s="5" t="s">
        <v>19</v>
      </c>
      <c r="D64" s="5" t="s">
        <v>18</v>
      </c>
      <c r="E64" s="5" t="s">
        <v>108</v>
      </c>
      <c r="F64" s="5" t="s">
        <v>18</v>
      </c>
      <c r="G64" s="5" t="s">
        <v>24</v>
      </c>
      <c r="H64" s="5" t="s">
        <v>20</v>
      </c>
      <c r="I64" s="5" t="s">
        <v>23</v>
      </c>
      <c r="J64" s="5" t="s">
        <v>19</v>
      </c>
      <c r="K64" s="5" t="s">
        <v>18</v>
      </c>
      <c r="L64" s="5" t="s">
        <v>20</v>
      </c>
      <c r="M64" s="5" t="s">
        <v>20</v>
      </c>
      <c r="N64" s="5" t="s">
        <v>18</v>
      </c>
      <c r="O64" s="5" t="s">
        <v>18</v>
      </c>
      <c r="P64" s="5" t="s">
        <v>23</v>
      </c>
      <c r="Q64" s="5" t="s">
        <v>109</v>
      </c>
      <c r="R64" s="4" t="s">
        <v>131</v>
      </c>
      <c r="S64" s="6" t="s">
        <v>1</v>
      </c>
      <c r="T64" s="73">
        <v>0</v>
      </c>
      <c r="U64" s="73">
        <v>312.89999999999998</v>
      </c>
      <c r="V64" s="73">
        <v>312.89999999999998</v>
      </c>
      <c r="W64" s="73">
        <v>312.89999999999998</v>
      </c>
      <c r="X64" s="73">
        <v>312.89999999999998</v>
      </c>
      <c r="Y64" s="73">
        <v>312.89999999999998</v>
      </c>
      <c r="Z64" s="73"/>
      <c r="AD64" s="1"/>
      <c r="AE64" s="1"/>
      <c r="AF64" s="25"/>
      <c r="AG64" s="25"/>
    </row>
    <row r="65" spans="1:33" s="24" customFormat="1" ht="48" customHeight="1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8" t="s">
        <v>133</v>
      </c>
      <c r="S65" s="7" t="s">
        <v>106</v>
      </c>
      <c r="T65" s="70">
        <v>0</v>
      </c>
      <c r="U65" s="70">
        <v>126</v>
      </c>
      <c r="V65" s="70">
        <v>126</v>
      </c>
      <c r="W65" s="70">
        <v>126.6</v>
      </c>
      <c r="X65" s="70">
        <v>126.6</v>
      </c>
      <c r="Y65" s="70">
        <v>126.6</v>
      </c>
      <c r="Z65" s="70">
        <f>SUM(T65:Y65)</f>
        <v>631.80000000000007</v>
      </c>
      <c r="AD65" s="1"/>
      <c r="AE65" s="1"/>
      <c r="AF65" s="25"/>
      <c r="AG65" s="25"/>
    </row>
    <row r="66" spans="1:33" s="24" customFormat="1" ht="63.75" customHeight="1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4" t="s">
        <v>132</v>
      </c>
      <c r="S66" s="7" t="s">
        <v>28</v>
      </c>
      <c r="T66" s="70">
        <v>5</v>
      </c>
      <c r="U66" s="70">
        <v>0</v>
      </c>
      <c r="V66" s="70">
        <v>0</v>
      </c>
      <c r="W66" s="70">
        <v>0</v>
      </c>
      <c r="X66" s="70">
        <v>0</v>
      </c>
      <c r="Y66" s="70">
        <v>0</v>
      </c>
      <c r="Z66" s="70"/>
      <c r="AD66" s="1"/>
      <c r="AE66" s="1"/>
      <c r="AF66" s="25"/>
      <c r="AG66" s="25"/>
    </row>
    <row r="67" spans="1:33" s="90" customFormat="1" ht="51.75" customHeight="1">
      <c r="A67" s="87"/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9" t="s">
        <v>65</v>
      </c>
      <c r="S67" s="98" t="s">
        <v>9</v>
      </c>
      <c r="T67" s="88">
        <v>5</v>
      </c>
      <c r="U67" s="87">
        <v>0</v>
      </c>
      <c r="V67" s="87">
        <v>0</v>
      </c>
      <c r="W67" s="87">
        <v>0</v>
      </c>
      <c r="X67" s="87">
        <v>0</v>
      </c>
      <c r="Y67" s="87">
        <v>0</v>
      </c>
      <c r="Z67" s="87">
        <f>T67+U67+V67+W67+X67+Y67</f>
        <v>5</v>
      </c>
      <c r="AF67" s="97"/>
      <c r="AG67" s="97"/>
    </row>
    <row r="68" spans="1:33" ht="37.5" customHeight="1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114" t="s">
        <v>103</v>
      </c>
      <c r="S68" s="3" t="s">
        <v>1</v>
      </c>
      <c r="T68" s="77">
        <v>0</v>
      </c>
      <c r="U68" s="77">
        <f>U69</f>
        <v>0</v>
      </c>
      <c r="V68" s="77">
        <f>V69</f>
        <v>0</v>
      </c>
      <c r="W68" s="68">
        <f>W69</f>
        <v>0</v>
      </c>
      <c r="X68" s="68">
        <f>X69</f>
        <v>0</v>
      </c>
      <c r="Y68" s="68">
        <f>Y69</f>
        <v>0</v>
      </c>
      <c r="Z68" s="77"/>
    </row>
    <row r="69" spans="1:33" ht="42.75">
      <c r="A69" s="9"/>
      <c r="B69" s="9"/>
      <c r="C69" s="9"/>
      <c r="D69" s="9"/>
      <c r="E69" s="9"/>
      <c r="F69" s="9"/>
      <c r="G69" s="9"/>
      <c r="H69" s="9"/>
      <c r="I69" s="34"/>
      <c r="J69" s="34"/>
      <c r="K69" s="34"/>
      <c r="L69" s="34"/>
      <c r="M69" s="34"/>
      <c r="N69" s="34"/>
      <c r="O69" s="34"/>
      <c r="P69" s="34"/>
      <c r="Q69" s="34"/>
      <c r="R69" s="35" t="s">
        <v>139</v>
      </c>
      <c r="S69" s="14" t="s">
        <v>1</v>
      </c>
      <c r="T69" s="78">
        <v>0</v>
      </c>
      <c r="U69" s="75">
        <f>U71</f>
        <v>0</v>
      </c>
      <c r="V69" s="75">
        <v>0</v>
      </c>
      <c r="W69" s="75">
        <v>0</v>
      </c>
      <c r="X69" s="75">
        <f>X71</f>
        <v>0</v>
      </c>
      <c r="Y69" s="75">
        <f>Y71</f>
        <v>0</v>
      </c>
      <c r="Z69" s="75"/>
    </row>
    <row r="70" spans="1:33" s="102" customFormat="1" ht="45">
      <c r="A70" s="99"/>
      <c r="B70" s="99"/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 t="s">
        <v>128</v>
      </c>
      <c r="S70" s="100" t="s">
        <v>117</v>
      </c>
      <c r="T70" s="100">
        <v>19986</v>
      </c>
      <c r="U70" s="100">
        <v>19986</v>
      </c>
      <c r="V70" s="100">
        <v>19986</v>
      </c>
      <c r="W70" s="100">
        <v>20000</v>
      </c>
      <c r="X70" s="100">
        <v>20000</v>
      </c>
      <c r="Y70" s="100">
        <v>20000</v>
      </c>
      <c r="Z70" s="100">
        <f>T70+U70+V70+W70+X70+Y70</f>
        <v>119958</v>
      </c>
      <c r="AA70" s="101"/>
      <c r="AB70" s="101"/>
      <c r="AC70" s="101"/>
      <c r="AD70" s="101"/>
      <c r="AE70" s="101"/>
    </row>
    <row r="71" spans="1:33" s="24" customFormat="1" ht="60">
      <c r="A71" s="5" t="s">
        <v>107</v>
      </c>
      <c r="B71" s="5" t="s">
        <v>18</v>
      </c>
      <c r="C71" s="5" t="s">
        <v>19</v>
      </c>
      <c r="D71" s="5" t="s">
        <v>18</v>
      </c>
      <c r="E71" s="5" t="s">
        <v>108</v>
      </c>
      <c r="F71" s="5" t="s">
        <v>18</v>
      </c>
      <c r="G71" s="5" t="s">
        <v>24</v>
      </c>
      <c r="H71" s="5" t="s">
        <v>20</v>
      </c>
      <c r="I71" s="5" t="s">
        <v>23</v>
      </c>
      <c r="J71" s="5" t="s">
        <v>20</v>
      </c>
      <c r="K71" s="5" t="s">
        <v>18</v>
      </c>
      <c r="L71" s="5" t="s">
        <v>19</v>
      </c>
      <c r="M71" s="5" t="s">
        <v>20</v>
      </c>
      <c r="N71" s="5" t="s">
        <v>18</v>
      </c>
      <c r="O71" s="5" t="s">
        <v>18</v>
      </c>
      <c r="P71" s="5" t="s">
        <v>23</v>
      </c>
      <c r="Q71" s="5" t="s">
        <v>109</v>
      </c>
      <c r="R71" s="4" t="s">
        <v>97</v>
      </c>
      <c r="S71" s="6" t="s">
        <v>1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/>
      <c r="AD71" s="1"/>
      <c r="AE71" s="1"/>
      <c r="AF71" s="25"/>
      <c r="AG71" s="25"/>
    </row>
    <row r="72" spans="1:33" s="106" customFormat="1" ht="42.75" customHeight="1">
      <c r="A72" s="105"/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 t="s">
        <v>140</v>
      </c>
      <c r="S72" s="103" t="s">
        <v>11</v>
      </c>
      <c r="T72" s="103">
        <v>134.5</v>
      </c>
      <c r="U72" s="103">
        <v>134.5</v>
      </c>
      <c r="V72" s="103">
        <v>134.5</v>
      </c>
      <c r="W72" s="103">
        <v>142.5</v>
      </c>
      <c r="X72" s="103">
        <v>142.5</v>
      </c>
      <c r="Y72" s="103">
        <v>142.5</v>
      </c>
      <c r="Z72" s="103">
        <f t="shared" ref="Z72:Z82" si="5">T72+U72+V72+W72+X72+Y72</f>
        <v>831</v>
      </c>
      <c r="AF72" s="108"/>
      <c r="AG72" s="108"/>
    </row>
    <row r="73" spans="1:33" s="90" customFormat="1" ht="59.25">
      <c r="A73" s="109"/>
      <c r="B73" s="109"/>
      <c r="C73" s="109"/>
      <c r="D73" s="109"/>
      <c r="E73" s="109"/>
      <c r="F73" s="109"/>
      <c r="G73" s="109"/>
      <c r="H73" s="109"/>
      <c r="I73" s="109"/>
      <c r="J73" s="109"/>
      <c r="K73" s="109"/>
      <c r="L73" s="109"/>
      <c r="M73" s="109"/>
      <c r="N73" s="109"/>
      <c r="O73" s="109"/>
      <c r="P73" s="109"/>
      <c r="Q73" s="109"/>
      <c r="R73" s="110" t="s">
        <v>119</v>
      </c>
      <c r="S73" s="109" t="s">
        <v>28</v>
      </c>
      <c r="T73" s="109">
        <v>1</v>
      </c>
      <c r="U73" s="109">
        <v>1</v>
      </c>
      <c r="V73" s="109">
        <v>1</v>
      </c>
      <c r="W73" s="109">
        <v>1</v>
      </c>
      <c r="X73" s="109">
        <v>1</v>
      </c>
      <c r="Y73" s="109">
        <v>1</v>
      </c>
      <c r="Z73" s="109"/>
      <c r="AF73" s="97"/>
      <c r="AG73" s="97"/>
    </row>
    <row r="74" spans="1:33" s="90" customFormat="1" ht="30">
      <c r="A74" s="87"/>
      <c r="B74" s="87"/>
      <c r="C74" s="87"/>
      <c r="D74" s="87"/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9" t="s">
        <v>34</v>
      </c>
      <c r="S74" s="87" t="s">
        <v>9</v>
      </c>
      <c r="T74" s="88">
        <v>3</v>
      </c>
      <c r="U74" s="87">
        <v>3</v>
      </c>
      <c r="V74" s="87">
        <v>3</v>
      </c>
      <c r="W74" s="87">
        <v>3</v>
      </c>
      <c r="X74" s="87">
        <v>3</v>
      </c>
      <c r="Y74" s="87">
        <v>3</v>
      </c>
      <c r="Z74" s="87">
        <f t="shared" si="5"/>
        <v>18</v>
      </c>
      <c r="AF74" s="97"/>
      <c r="AG74" s="97"/>
    </row>
    <row r="75" spans="1:33" ht="71.25" customHeight="1">
      <c r="A75" s="9"/>
      <c r="B75" s="9"/>
      <c r="C75" s="9"/>
      <c r="D75" s="9"/>
      <c r="E75" s="9"/>
      <c r="F75" s="9"/>
      <c r="G75" s="9"/>
      <c r="H75" s="9"/>
      <c r="I75" s="34"/>
      <c r="J75" s="34"/>
      <c r="K75" s="34"/>
      <c r="L75" s="34"/>
      <c r="M75" s="34"/>
      <c r="N75" s="34"/>
      <c r="O75" s="34"/>
      <c r="P75" s="34"/>
      <c r="Q75" s="34"/>
      <c r="R75" s="35" t="s">
        <v>29</v>
      </c>
      <c r="S75" s="14" t="s">
        <v>93</v>
      </c>
      <c r="T75" s="78">
        <v>0</v>
      </c>
      <c r="U75" s="75">
        <v>0</v>
      </c>
      <c r="V75" s="75">
        <v>0</v>
      </c>
      <c r="W75" s="75">
        <v>0</v>
      </c>
      <c r="X75" s="75">
        <v>0</v>
      </c>
      <c r="Y75" s="75">
        <v>0</v>
      </c>
      <c r="Z75" s="75"/>
    </row>
    <row r="76" spans="1:33" s="108" customFormat="1" ht="30">
      <c r="A76" s="103"/>
      <c r="B76" s="103"/>
      <c r="C76" s="103"/>
      <c r="D76" s="103"/>
      <c r="E76" s="103"/>
      <c r="F76" s="103"/>
      <c r="G76" s="103"/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5" t="s">
        <v>35</v>
      </c>
      <c r="S76" s="103" t="s">
        <v>9</v>
      </c>
      <c r="T76" s="103">
        <v>550</v>
      </c>
      <c r="U76" s="103">
        <v>550</v>
      </c>
      <c r="V76" s="103">
        <v>550</v>
      </c>
      <c r="W76" s="103">
        <v>550</v>
      </c>
      <c r="X76" s="103">
        <v>550</v>
      </c>
      <c r="Y76" s="103">
        <v>550</v>
      </c>
      <c r="Z76" s="103">
        <f t="shared" si="5"/>
        <v>3300</v>
      </c>
      <c r="AA76" s="106"/>
      <c r="AB76" s="106"/>
      <c r="AC76" s="106"/>
      <c r="AD76" s="106"/>
      <c r="AE76" s="106"/>
    </row>
    <row r="77" spans="1:33" ht="48.75" customHeight="1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8" t="s">
        <v>36</v>
      </c>
      <c r="S77" s="7" t="s">
        <v>1</v>
      </c>
      <c r="T77" s="70">
        <v>130</v>
      </c>
      <c r="U77" s="70">
        <v>130</v>
      </c>
      <c r="V77" s="70">
        <v>130</v>
      </c>
      <c r="W77" s="70">
        <v>130</v>
      </c>
      <c r="X77" s="70">
        <v>130</v>
      </c>
      <c r="Y77" s="70">
        <v>130</v>
      </c>
      <c r="Z77" s="70">
        <f t="shared" si="5"/>
        <v>780</v>
      </c>
    </row>
    <row r="78" spans="1:33" s="108" customFormat="1" ht="80.25" customHeight="1">
      <c r="A78" s="111"/>
      <c r="B78" s="111"/>
      <c r="C78" s="111"/>
      <c r="D78" s="111"/>
      <c r="E78" s="111"/>
      <c r="F78" s="111"/>
      <c r="G78" s="111"/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2" t="s">
        <v>86</v>
      </c>
      <c r="S78" s="111" t="s">
        <v>28</v>
      </c>
      <c r="T78" s="111">
        <v>1</v>
      </c>
      <c r="U78" s="111">
        <v>1</v>
      </c>
      <c r="V78" s="111">
        <v>1</v>
      </c>
      <c r="W78" s="111">
        <v>1</v>
      </c>
      <c r="X78" s="111">
        <v>1</v>
      </c>
      <c r="Y78" s="111">
        <v>1</v>
      </c>
      <c r="Z78" s="111"/>
      <c r="AA78" s="106"/>
      <c r="AB78" s="106"/>
      <c r="AC78" s="106"/>
      <c r="AD78" s="106"/>
      <c r="AE78" s="106"/>
    </row>
    <row r="79" spans="1:33" s="108" customFormat="1" ht="30">
      <c r="A79" s="103"/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5" t="s">
        <v>56</v>
      </c>
      <c r="S79" s="103" t="s">
        <v>9</v>
      </c>
      <c r="T79" s="103">
        <v>500</v>
      </c>
      <c r="U79" s="103">
        <v>500</v>
      </c>
      <c r="V79" s="103">
        <v>500</v>
      </c>
      <c r="W79" s="103">
        <v>500</v>
      </c>
      <c r="X79" s="103">
        <v>500</v>
      </c>
      <c r="Y79" s="103">
        <v>500</v>
      </c>
      <c r="Z79" s="103">
        <f t="shared" si="5"/>
        <v>3000</v>
      </c>
      <c r="AA79" s="106"/>
      <c r="AB79" s="106"/>
      <c r="AC79" s="106"/>
      <c r="AD79" s="106"/>
      <c r="AE79" s="106"/>
    </row>
    <row r="80" spans="1:33" s="108" customFormat="1" ht="78" customHeight="1">
      <c r="A80" s="111"/>
      <c r="B80" s="111"/>
      <c r="C80" s="111"/>
      <c r="D80" s="111"/>
      <c r="E80" s="111"/>
      <c r="F80" s="111"/>
      <c r="G80" s="111"/>
      <c r="H80" s="111"/>
      <c r="I80" s="111"/>
      <c r="J80" s="111"/>
      <c r="K80" s="111"/>
      <c r="L80" s="111"/>
      <c r="M80" s="111"/>
      <c r="N80" s="111"/>
      <c r="O80" s="111"/>
      <c r="P80" s="111"/>
      <c r="Q80" s="111"/>
      <c r="R80" s="112" t="s">
        <v>85</v>
      </c>
      <c r="S80" s="111" t="s">
        <v>28</v>
      </c>
      <c r="T80" s="111">
        <v>1</v>
      </c>
      <c r="U80" s="111">
        <v>1</v>
      </c>
      <c r="V80" s="111">
        <v>1</v>
      </c>
      <c r="W80" s="111">
        <v>1</v>
      </c>
      <c r="X80" s="111">
        <v>1</v>
      </c>
      <c r="Y80" s="111">
        <v>1</v>
      </c>
      <c r="Z80" s="111"/>
      <c r="AA80" s="106"/>
      <c r="AB80" s="106"/>
      <c r="AC80" s="106"/>
      <c r="AD80" s="106"/>
      <c r="AE80" s="106"/>
    </row>
    <row r="81" spans="1:31" s="108" customFormat="1" ht="46.9" customHeight="1">
      <c r="A81" s="103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5" t="s">
        <v>57</v>
      </c>
      <c r="S81" s="103" t="s">
        <v>9</v>
      </c>
      <c r="T81" s="103">
        <v>50</v>
      </c>
      <c r="U81" s="103">
        <v>50</v>
      </c>
      <c r="V81" s="103">
        <v>50</v>
      </c>
      <c r="W81" s="103">
        <v>50</v>
      </c>
      <c r="X81" s="103">
        <v>50</v>
      </c>
      <c r="Y81" s="103">
        <v>50</v>
      </c>
      <c r="Z81" s="103">
        <f t="shared" si="5"/>
        <v>300</v>
      </c>
      <c r="AA81" s="106"/>
      <c r="AB81" s="106"/>
      <c r="AC81" s="106"/>
      <c r="AD81" s="106"/>
      <c r="AE81" s="106"/>
    </row>
    <row r="82" spans="1:31" s="2" customFormat="1" ht="26.25" hidden="1" customHeight="1">
      <c r="A82" s="37"/>
      <c r="B82" s="37"/>
      <c r="C82" s="37"/>
      <c r="D82" s="37"/>
      <c r="E82" s="37"/>
      <c r="F82" s="37"/>
      <c r="G82" s="37"/>
      <c r="H82" s="38"/>
      <c r="I82" s="37"/>
      <c r="J82" s="37"/>
      <c r="K82" s="37"/>
      <c r="L82" s="37"/>
      <c r="M82" s="37"/>
      <c r="N82" s="37"/>
      <c r="O82" s="37"/>
      <c r="P82" s="37"/>
      <c r="Q82" s="37"/>
      <c r="R82" s="28" t="s">
        <v>8</v>
      </c>
      <c r="S82" s="15" t="s">
        <v>1</v>
      </c>
      <c r="T82" s="79">
        <f t="shared" ref="T82:Y82" si="6">T84+T85</f>
        <v>41792.9</v>
      </c>
      <c r="U82" s="79">
        <f t="shared" si="6"/>
        <v>42055.9</v>
      </c>
      <c r="V82" s="79">
        <f t="shared" si="6"/>
        <v>44284.9</v>
      </c>
      <c r="W82" s="79">
        <f t="shared" si="6"/>
        <v>46100.6</v>
      </c>
      <c r="X82" s="79">
        <f t="shared" si="6"/>
        <v>47760.2</v>
      </c>
      <c r="Y82" s="79">
        <f t="shared" si="6"/>
        <v>49288.5</v>
      </c>
      <c r="Z82" s="79">
        <f t="shared" si="5"/>
        <v>271283</v>
      </c>
      <c r="AA82" s="20"/>
      <c r="AB82" s="20"/>
      <c r="AC82" s="20"/>
      <c r="AD82" s="21"/>
      <c r="AE82" s="21"/>
    </row>
    <row r="83" spans="1:31" s="10" customFormat="1" ht="42.75" hidden="1">
      <c r="A83" s="8"/>
      <c r="B83" s="8"/>
      <c r="C83" s="8"/>
      <c r="D83" s="8"/>
      <c r="E83" s="8"/>
      <c r="F83" s="8"/>
      <c r="G83" s="8"/>
      <c r="H83" s="18"/>
      <c r="I83" s="8"/>
      <c r="J83" s="8"/>
      <c r="K83" s="8"/>
      <c r="L83" s="8"/>
      <c r="M83" s="8"/>
      <c r="N83" s="8"/>
      <c r="O83" s="8"/>
      <c r="P83" s="8"/>
      <c r="Q83" s="8"/>
      <c r="R83" s="17" t="s">
        <v>26</v>
      </c>
      <c r="S83" s="13"/>
      <c r="T83" s="76"/>
      <c r="U83" s="76"/>
      <c r="V83" s="76"/>
      <c r="W83" s="76"/>
      <c r="X83" s="76"/>
      <c r="Y83" s="76"/>
      <c r="Z83" s="76"/>
      <c r="AA83" s="24"/>
      <c r="AB83" s="24"/>
      <c r="AC83" s="24"/>
      <c r="AD83" s="1"/>
      <c r="AE83" s="1"/>
    </row>
    <row r="84" spans="1:31" ht="25.9" hidden="1" customHeight="1">
      <c r="A84" s="5" t="s">
        <v>18</v>
      </c>
      <c r="B84" s="5" t="s">
        <v>19</v>
      </c>
      <c r="C84" s="5" t="s">
        <v>20</v>
      </c>
      <c r="D84" s="5" t="s">
        <v>18</v>
      </c>
      <c r="E84" s="5" t="s">
        <v>22</v>
      </c>
      <c r="F84" s="5" t="s">
        <v>18</v>
      </c>
      <c r="G84" s="5" t="s">
        <v>22</v>
      </c>
      <c r="H84" s="5" t="s">
        <v>18</v>
      </c>
      <c r="I84" s="5" t="s">
        <v>23</v>
      </c>
      <c r="J84" s="5" t="s">
        <v>24</v>
      </c>
      <c r="K84" s="5" t="s">
        <v>18</v>
      </c>
      <c r="L84" s="5" t="s">
        <v>22</v>
      </c>
      <c r="M84" s="5"/>
      <c r="N84" s="5"/>
      <c r="O84" s="5"/>
      <c r="P84" s="5" t="s">
        <v>18</v>
      </c>
      <c r="Q84" s="5" t="s">
        <v>18</v>
      </c>
      <c r="R84" s="4" t="s">
        <v>37</v>
      </c>
      <c r="S84" s="6" t="s">
        <v>1</v>
      </c>
      <c r="T84" s="73">
        <v>41537</v>
      </c>
      <c r="U84" s="73">
        <v>41800</v>
      </c>
      <c r="V84" s="73">
        <v>44015.4</v>
      </c>
      <c r="W84" s="73">
        <v>45820</v>
      </c>
      <c r="X84" s="73">
        <v>47469.5</v>
      </c>
      <c r="Y84" s="73">
        <v>48988.5</v>
      </c>
      <c r="Z84" s="74">
        <f>T84+U84+V84+W84+X84+Y84</f>
        <v>269630.40000000002</v>
      </c>
    </row>
    <row r="85" spans="1:31" ht="39" hidden="1" customHeight="1">
      <c r="A85" s="5" t="s">
        <v>18</v>
      </c>
      <c r="B85" s="5" t="s">
        <v>19</v>
      </c>
      <c r="C85" s="5" t="s">
        <v>20</v>
      </c>
      <c r="D85" s="5" t="s">
        <v>18</v>
      </c>
      <c r="E85" s="5" t="s">
        <v>22</v>
      </c>
      <c r="F85" s="5" t="s">
        <v>18</v>
      </c>
      <c r="G85" s="5" t="s">
        <v>22</v>
      </c>
      <c r="H85" s="5" t="s">
        <v>18</v>
      </c>
      <c r="I85" s="5" t="s">
        <v>23</v>
      </c>
      <c r="J85" s="5" t="s">
        <v>24</v>
      </c>
      <c r="K85" s="5" t="s">
        <v>25</v>
      </c>
      <c r="L85" s="5" t="s">
        <v>22</v>
      </c>
      <c r="M85" s="5"/>
      <c r="N85" s="5"/>
      <c r="O85" s="5"/>
      <c r="P85" s="5" t="s">
        <v>20</v>
      </c>
      <c r="Q85" s="5" t="s">
        <v>20</v>
      </c>
      <c r="R85" s="4" t="s">
        <v>38</v>
      </c>
      <c r="S85" s="6" t="s">
        <v>1</v>
      </c>
      <c r="T85" s="80">
        <v>255.9</v>
      </c>
      <c r="U85" s="80">
        <v>255.9</v>
      </c>
      <c r="V85" s="80">
        <v>269.5</v>
      </c>
      <c r="W85" s="80">
        <v>280.60000000000002</v>
      </c>
      <c r="X85" s="80">
        <v>290.7</v>
      </c>
      <c r="Y85" s="80">
        <v>300</v>
      </c>
      <c r="Z85" s="74">
        <f>T85+U85+V85+W85+X85+Y85</f>
        <v>1652.6000000000001</v>
      </c>
    </row>
    <row r="86" spans="1:31" s="10" customFormat="1" ht="25.9" hidden="1" customHeight="1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7" t="s">
        <v>27</v>
      </c>
      <c r="S86" s="7"/>
      <c r="T86" s="70"/>
      <c r="U86" s="70"/>
      <c r="V86" s="70"/>
      <c r="W86" s="70"/>
      <c r="X86" s="70"/>
      <c r="Y86" s="70"/>
      <c r="Z86" s="76"/>
      <c r="AA86" s="24"/>
      <c r="AB86" s="24"/>
      <c r="AC86" s="24"/>
      <c r="AD86" s="1"/>
      <c r="AE86" s="1"/>
    </row>
    <row r="87" spans="1:31" s="10" customFormat="1" ht="30" hidden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4" t="s">
        <v>39</v>
      </c>
      <c r="S87" s="6" t="s">
        <v>16</v>
      </c>
      <c r="T87" s="73" t="s">
        <v>17</v>
      </c>
      <c r="U87" s="73" t="s">
        <v>17</v>
      </c>
      <c r="V87" s="73" t="s">
        <v>17</v>
      </c>
      <c r="W87" s="73" t="s">
        <v>17</v>
      </c>
      <c r="X87" s="73" t="s">
        <v>17</v>
      </c>
      <c r="Y87" s="73" t="s">
        <v>17</v>
      </c>
      <c r="Z87" s="73" t="s">
        <v>17</v>
      </c>
      <c r="AA87" s="24"/>
      <c r="AB87" s="24"/>
      <c r="AC87" s="24"/>
      <c r="AD87" s="1"/>
      <c r="AE87" s="1"/>
    </row>
    <row r="88" spans="1:31" s="10" customFormat="1" ht="45" hidden="1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8" t="s">
        <v>40</v>
      </c>
      <c r="S88" s="7" t="s">
        <v>9</v>
      </c>
      <c r="T88" s="70">
        <v>500</v>
      </c>
      <c r="U88" s="70">
        <v>500</v>
      </c>
      <c r="V88" s="70">
        <v>500</v>
      </c>
      <c r="W88" s="70">
        <v>500</v>
      </c>
      <c r="X88" s="70">
        <v>500</v>
      </c>
      <c r="Y88" s="70">
        <v>500</v>
      </c>
      <c r="Z88" s="76">
        <f t="shared" ref="Z88:Z103" si="7">T88+U88+V88+W88+X88+Y88</f>
        <v>3000</v>
      </c>
      <c r="AA88" s="24"/>
      <c r="AB88" s="24"/>
      <c r="AC88" s="24"/>
      <c r="AD88" s="1"/>
      <c r="AE88" s="1"/>
    </row>
    <row r="89" spans="1:31" s="10" customFormat="1" ht="52.5" hidden="1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4" t="s">
        <v>41</v>
      </c>
      <c r="S89" s="6" t="s">
        <v>16</v>
      </c>
      <c r="T89" s="73" t="s">
        <v>17</v>
      </c>
      <c r="U89" s="73" t="s">
        <v>17</v>
      </c>
      <c r="V89" s="73" t="s">
        <v>17</v>
      </c>
      <c r="W89" s="73" t="s">
        <v>17</v>
      </c>
      <c r="X89" s="73" t="s">
        <v>17</v>
      </c>
      <c r="Y89" s="73" t="s">
        <v>17</v>
      </c>
      <c r="Z89" s="73" t="s">
        <v>17</v>
      </c>
      <c r="AA89" s="24"/>
      <c r="AB89" s="24"/>
      <c r="AC89" s="24"/>
      <c r="AD89" s="1"/>
      <c r="AE89" s="1"/>
    </row>
    <row r="90" spans="1:31" s="10" customFormat="1" ht="60" hidden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8" t="s">
        <v>42</v>
      </c>
      <c r="S90" s="7" t="s">
        <v>9</v>
      </c>
      <c r="T90" s="70">
        <v>5</v>
      </c>
      <c r="U90" s="70">
        <v>5</v>
      </c>
      <c r="V90" s="70">
        <v>5</v>
      </c>
      <c r="W90" s="70">
        <v>5</v>
      </c>
      <c r="X90" s="70">
        <v>5</v>
      </c>
      <c r="Y90" s="70">
        <v>5</v>
      </c>
      <c r="Z90" s="76">
        <f t="shared" si="7"/>
        <v>30</v>
      </c>
      <c r="AA90" s="24"/>
      <c r="AB90" s="24"/>
      <c r="AC90" s="24"/>
      <c r="AD90" s="1"/>
      <c r="AE90" s="1"/>
    </row>
    <row r="91" spans="1:31" s="10" customFormat="1" ht="60" hidden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4" t="s">
        <v>43</v>
      </c>
      <c r="S91" s="6" t="s">
        <v>16</v>
      </c>
      <c r="T91" s="73" t="s">
        <v>17</v>
      </c>
      <c r="U91" s="73" t="s">
        <v>17</v>
      </c>
      <c r="V91" s="73" t="s">
        <v>17</v>
      </c>
      <c r="W91" s="73" t="s">
        <v>17</v>
      </c>
      <c r="X91" s="73" t="s">
        <v>17</v>
      </c>
      <c r="Y91" s="73" t="s">
        <v>17</v>
      </c>
      <c r="Z91" s="73" t="s">
        <v>17</v>
      </c>
      <c r="AA91" s="24"/>
      <c r="AB91" s="24"/>
      <c r="AC91" s="24"/>
      <c r="AD91" s="1"/>
      <c r="AE91" s="1"/>
    </row>
    <row r="92" spans="1:31" s="10" customFormat="1" ht="45" hidden="1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8" t="s">
        <v>44</v>
      </c>
      <c r="S92" s="7" t="s">
        <v>9</v>
      </c>
      <c r="T92" s="70">
        <v>50</v>
      </c>
      <c r="U92" s="70">
        <v>50</v>
      </c>
      <c r="V92" s="70">
        <v>50</v>
      </c>
      <c r="W92" s="70">
        <v>50</v>
      </c>
      <c r="X92" s="70">
        <v>50</v>
      </c>
      <c r="Y92" s="70">
        <v>50</v>
      </c>
      <c r="Z92" s="76">
        <f>T92+U92+V92+W92+X92+Y92</f>
        <v>300</v>
      </c>
      <c r="AA92" s="24"/>
      <c r="AB92" s="24"/>
      <c r="AC92" s="24"/>
      <c r="AD92" s="1"/>
      <c r="AE92" s="1"/>
    </row>
    <row r="93" spans="1:31" s="10" customFormat="1" ht="30" hidden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4" t="s">
        <v>45</v>
      </c>
      <c r="S93" s="6" t="s">
        <v>16</v>
      </c>
      <c r="T93" s="73" t="s">
        <v>17</v>
      </c>
      <c r="U93" s="73" t="s">
        <v>17</v>
      </c>
      <c r="V93" s="73" t="s">
        <v>17</v>
      </c>
      <c r="W93" s="73" t="s">
        <v>17</v>
      </c>
      <c r="X93" s="73" t="s">
        <v>17</v>
      </c>
      <c r="Y93" s="73" t="s">
        <v>17</v>
      </c>
      <c r="Z93" s="73" t="s">
        <v>17</v>
      </c>
      <c r="AA93" s="24"/>
      <c r="AB93" s="24"/>
      <c r="AC93" s="24"/>
      <c r="AD93" s="1"/>
      <c r="AE93" s="1"/>
    </row>
    <row r="94" spans="1:31" s="10" customFormat="1" ht="52.5" hidden="1" customHeight="1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8" t="s">
        <v>46</v>
      </c>
      <c r="S94" s="7" t="s">
        <v>9</v>
      </c>
      <c r="T94" s="70">
        <v>50</v>
      </c>
      <c r="U94" s="70">
        <v>50</v>
      </c>
      <c r="V94" s="70">
        <v>50</v>
      </c>
      <c r="W94" s="70">
        <v>50</v>
      </c>
      <c r="X94" s="70">
        <v>50</v>
      </c>
      <c r="Y94" s="70">
        <v>50</v>
      </c>
      <c r="Z94" s="76">
        <f t="shared" si="7"/>
        <v>300</v>
      </c>
      <c r="AA94" s="24"/>
      <c r="AB94" s="24"/>
      <c r="AC94" s="24"/>
      <c r="AD94" s="1"/>
      <c r="AE94" s="1"/>
    </row>
    <row r="95" spans="1:31" s="10" customFormat="1" ht="39.6" hidden="1" customHeight="1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8" t="s">
        <v>47</v>
      </c>
      <c r="S95" s="7" t="s">
        <v>10</v>
      </c>
      <c r="T95" s="70">
        <v>100</v>
      </c>
      <c r="U95" s="70">
        <v>100</v>
      </c>
      <c r="V95" s="70">
        <v>100</v>
      </c>
      <c r="W95" s="70">
        <v>100</v>
      </c>
      <c r="X95" s="70">
        <v>100</v>
      </c>
      <c r="Y95" s="70">
        <v>100</v>
      </c>
      <c r="Z95" s="76">
        <f t="shared" si="7"/>
        <v>600</v>
      </c>
      <c r="AA95" s="24"/>
      <c r="AB95" s="24"/>
      <c r="AC95" s="24"/>
      <c r="AD95" s="1"/>
      <c r="AE95" s="1"/>
    </row>
    <row r="96" spans="1:31" s="10" customFormat="1" ht="45" hidden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4" t="s">
        <v>48</v>
      </c>
      <c r="S96" s="6" t="s">
        <v>16</v>
      </c>
      <c r="T96" s="73" t="s">
        <v>17</v>
      </c>
      <c r="U96" s="73" t="s">
        <v>17</v>
      </c>
      <c r="V96" s="73" t="s">
        <v>17</v>
      </c>
      <c r="W96" s="73" t="s">
        <v>17</v>
      </c>
      <c r="X96" s="73" t="s">
        <v>17</v>
      </c>
      <c r="Y96" s="73" t="s">
        <v>17</v>
      </c>
      <c r="Z96" s="73" t="s">
        <v>17</v>
      </c>
      <c r="AA96" s="24"/>
      <c r="AB96" s="24"/>
      <c r="AC96" s="24"/>
      <c r="AD96" s="1"/>
      <c r="AE96" s="1"/>
    </row>
    <row r="97" spans="1:31" s="10" customFormat="1" ht="45" hidden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8" t="s">
        <v>49</v>
      </c>
      <c r="S97" s="7" t="s">
        <v>12</v>
      </c>
      <c r="T97" s="70">
        <v>12</v>
      </c>
      <c r="U97" s="70">
        <v>12</v>
      </c>
      <c r="V97" s="70">
        <v>12</v>
      </c>
      <c r="W97" s="70">
        <v>12</v>
      </c>
      <c r="X97" s="70">
        <v>12</v>
      </c>
      <c r="Y97" s="70">
        <v>12</v>
      </c>
      <c r="Z97" s="76">
        <f t="shared" si="7"/>
        <v>72</v>
      </c>
      <c r="AA97" s="24"/>
      <c r="AB97" s="24"/>
      <c r="AC97" s="24"/>
      <c r="AD97" s="1"/>
      <c r="AE97" s="1"/>
    </row>
    <row r="98" spans="1:31" s="10" customFormat="1" ht="45" hidden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4" t="s">
        <v>50</v>
      </c>
      <c r="S98" s="6" t="s">
        <v>16</v>
      </c>
      <c r="T98" s="73" t="s">
        <v>17</v>
      </c>
      <c r="U98" s="73" t="s">
        <v>17</v>
      </c>
      <c r="V98" s="73" t="s">
        <v>17</v>
      </c>
      <c r="W98" s="73" t="s">
        <v>17</v>
      </c>
      <c r="X98" s="73" t="s">
        <v>17</v>
      </c>
      <c r="Y98" s="73" t="s">
        <v>17</v>
      </c>
      <c r="Z98" s="73" t="s">
        <v>17</v>
      </c>
      <c r="AA98" s="24"/>
      <c r="AB98" s="24"/>
      <c r="AC98" s="24"/>
      <c r="AD98" s="1"/>
      <c r="AE98" s="1"/>
    </row>
    <row r="99" spans="1:31" s="10" customFormat="1" ht="30" hidden="1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8" t="s">
        <v>51</v>
      </c>
      <c r="S99" s="7" t="s">
        <v>12</v>
      </c>
      <c r="T99" s="70">
        <v>4</v>
      </c>
      <c r="U99" s="70">
        <v>4</v>
      </c>
      <c r="V99" s="70">
        <v>4</v>
      </c>
      <c r="W99" s="70">
        <v>4</v>
      </c>
      <c r="X99" s="70">
        <v>4</v>
      </c>
      <c r="Y99" s="70">
        <v>4</v>
      </c>
      <c r="Z99" s="76">
        <f t="shared" si="7"/>
        <v>24</v>
      </c>
      <c r="AA99" s="24"/>
      <c r="AB99" s="24"/>
      <c r="AC99" s="24"/>
      <c r="AD99" s="1"/>
      <c r="AE99" s="1"/>
    </row>
    <row r="100" spans="1:31" s="10" customFormat="1" ht="45" hidden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4" t="s">
        <v>52</v>
      </c>
      <c r="S100" s="6" t="s">
        <v>16</v>
      </c>
      <c r="T100" s="73" t="s">
        <v>17</v>
      </c>
      <c r="U100" s="73" t="s">
        <v>17</v>
      </c>
      <c r="V100" s="73" t="s">
        <v>17</v>
      </c>
      <c r="W100" s="73" t="s">
        <v>17</v>
      </c>
      <c r="X100" s="73" t="s">
        <v>17</v>
      </c>
      <c r="Y100" s="73" t="s">
        <v>17</v>
      </c>
      <c r="Z100" s="73" t="s">
        <v>17</v>
      </c>
      <c r="AA100" s="24"/>
      <c r="AB100" s="24"/>
      <c r="AC100" s="24"/>
      <c r="AD100" s="1"/>
      <c r="AE100" s="1"/>
    </row>
    <row r="101" spans="1:31" s="10" customFormat="1" ht="30" hidden="1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8" t="s">
        <v>53</v>
      </c>
      <c r="S101" s="7" t="s">
        <v>12</v>
      </c>
      <c r="T101" s="70">
        <v>5</v>
      </c>
      <c r="U101" s="70">
        <v>5</v>
      </c>
      <c r="V101" s="70">
        <v>5</v>
      </c>
      <c r="W101" s="70">
        <v>5</v>
      </c>
      <c r="X101" s="70">
        <v>5</v>
      </c>
      <c r="Y101" s="70">
        <v>5</v>
      </c>
      <c r="Z101" s="76">
        <f t="shared" si="7"/>
        <v>30</v>
      </c>
      <c r="AA101" s="24"/>
      <c r="AB101" s="24"/>
      <c r="AC101" s="24"/>
      <c r="AD101" s="1"/>
      <c r="AE101" s="1"/>
    </row>
    <row r="102" spans="1:31" s="10" customFormat="1" ht="45" hidden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4" t="s">
        <v>54</v>
      </c>
      <c r="S102" s="6" t="s">
        <v>16</v>
      </c>
      <c r="T102" s="73" t="s">
        <v>17</v>
      </c>
      <c r="U102" s="73" t="s">
        <v>17</v>
      </c>
      <c r="V102" s="73" t="s">
        <v>17</v>
      </c>
      <c r="W102" s="73" t="s">
        <v>17</v>
      </c>
      <c r="X102" s="73" t="s">
        <v>17</v>
      </c>
      <c r="Y102" s="73" t="s">
        <v>17</v>
      </c>
      <c r="Z102" s="73" t="s">
        <v>17</v>
      </c>
      <c r="AA102" s="24"/>
      <c r="AB102" s="24"/>
      <c r="AC102" s="24"/>
      <c r="AD102" s="1"/>
      <c r="AE102" s="1"/>
    </row>
    <row r="103" spans="1:31" s="10" customFormat="1" ht="30" hidden="1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8" t="s">
        <v>53</v>
      </c>
      <c r="S103" s="7" t="s">
        <v>12</v>
      </c>
      <c r="T103" s="70">
        <v>4</v>
      </c>
      <c r="U103" s="70">
        <v>4</v>
      </c>
      <c r="V103" s="70">
        <v>4</v>
      </c>
      <c r="W103" s="70">
        <v>4</v>
      </c>
      <c r="X103" s="70">
        <v>4</v>
      </c>
      <c r="Y103" s="70">
        <v>4</v>
      </c>
      <c r="Z103" s="76">
        <f t="shared" si="7"/>
        <v>24</v>
      </c>
      <c r="AA103" s="24"/>
      <c r="AB103" s="24"/>
      <c r="AC103" s="24"/>
      <c r="AD103" s="1"/>
      <c r="AE103" s="1"/>
    </row>
    <row r="104" spans="1:31" s="10" customFormat="1" ht="9" customHeight="1">
      <c r="A104" s="39"/>
      <c r="B104" s="39"/>
      <c r="C104" s="39"/>
      <c r="D104" s="39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40"/>
      <c r="S104" s="22"/>
      <c r="T104" s="81"/>
      <c r="U104" s="81"/>
      <c r="V104" s="81"/>
      <c r="W104" s="81"/>
      <c r="X104" s="81"/>
      <c r="Y104" s="81"/>
      <c r="Z104" s="86"/>
      <c r="AA104" s="24"/>
      <c r="AB104" s="24"/>
      <c r="AC104" s="24"/>
      <c r="AD104" s="1"/>
      <c r="AE104" s="1"/>
    </row>
    <row r="105" spans="1:31" s="10" customFormat="1" hidden="1">
      <c r="A105" s="125"/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24"/>
      <c r="AB105" s="24"/>
      <c r="AC105" s="24"/>
      <c r="AD105" s="1"/>
      <c r="AE105" s="1"/>
    </row>
    <row r="106" spans="1:31" s="10" customFormat="1" ht="15.75">
      <c r="A106" s="50"/>
      <c r="B106" s="50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0"/>
      <c r="O106" s="50"/>
      <c r="P106" s="50"/>
      <c r="Q106" s="50"/>
      <c r="R106" s="60"/>
      <c r="S106" s="50"/>
      <c r="T106" s="82"/>
      <c r="U106" s="82"/>
      <c r="V106" s="125"/>
      <c r="W106" s="125"/>
      <c r="X106" s="125"/>
      <c r="Y106" s="125"/>
      <c r="Z106" s="115" t="s">
        <v>142</v>
      </c>
      <c r="AA106" s="24"/>
      <c r="AB106" s="24"/>
      <c r="AC106" s="24"/>
      <c r="AD106" s="1"/>
      <c r="AE106" s="1"/>
    </row>
    <row r="107" spans="1:31" s="10" customFormat="1">
      <c r="A107" s="50"/>
      <c r="B107" s="50"/>
      <c r="C107" s="50"/>
      <c r="D107" s="50"/>
      <c r="E107" s="50"/>
      <c r="F107" s="50"/>
      <c r="G107" s="50"/>
      <c r="H107" s="50"/>
      <c r="I107" s="50"/>
      <c r="J107" s="50"/>
      <c r="K107" s="50"/>
      <c r="L107" s="50"/>
      <c r="M107" s="50"/>
      <c r="N107" s="50"/>
      <c r="O107" s="50"/>
      <c r="P107" s="50"/>
      <c r="Q107" s="50"/>
      <c r="R107" s="50"/>
      <c r="S107" s="50"/>
      <c r="T107" s="82"/>
      <c r="U107" s="82"/>
      <c r="V107" s="82"/>
      <c r="W107" s="82"/>
      <c r="X107" s="82"/>
      <c r="Y107" s="82"/>
      <c r="Z107" s="82"/>
      <c r="AA107" s="24"/>
      <c r="AB107" s="24"/>
      <c r="AC107" s="24"/>
      <c r="AD107" s="1"/>
      <c r="AE107" s="1"/>
    </row>
    <row r="108" spans="1:31" ht="13.9" customHeight="1">
      <c r="A108" s="145"/>
      <c r="B108" s="145"/>
      <c r="C108" s="145"/>
      <c r="D108" s="145"/>
      <c r="E108" s="145"/>
      <c r="F108" s="145"/>
      <c r="G108" s="145"/>
      <c r="H108" s="145"/>
      <c r="I108" s="145"/>
      <c r="J108" s="145"/>
      <c r="K108" s="145"/>
      <c r="L108" s="145"/>
      <c r="M108" s="145"/>
      <c r="N108" s="145"/>
      <c r="O108" s="145"/>
      <c r="P108" s="145"/>
      <c r="Q108" s="145"/>
      <c r="R108" s="145"/>
      <c r="S108" s="145"/>
      <c r="T108" s="145"/>
      <c r="U108" s="145"/>
      <c r="V108" s="145"/>
      <c r="W108" s="145"/>
      <c r="X108" s="145"/>
      <c r="Y108" s="145"/>
      <c r="Z108" s="145"/>
    </row>
  </sheetData>
  <mergeCells count="38">
    <mergeCell ref="A108:Z108"/>
    <mergeCell ref="H16:Q16"/>
    <mergeCell ref="H17:I17"/>
    <mergeCell ref="K17:L17"/>
    <mergeCell ref="M17:Q17"/>
    <mergeCell ref="S15:S17"/>
    <mergeCell ref="T16:T17"/>
    <mergeCell ref="U16:U17"/>
    <mergeCell ref="V16:V17"/>
    <mergeCell ref="W16:W17"/>
    <mergeCell ref="X16:X17"/>
    <mergeCell ref="Y16:Y17"/>
    <mergeCell ref="A105:Z105"/>
    <mergeCell ref="F16:G17"/>
    <mergeCell ref="A14:T14"/>
    <mergeCell ref="V106:Y106"/>
    <mergeCell ref="Z16:Z17"/>
    <mergeCell ref="A4:Z4"/>
    <mergeCell ref="A5:Z5"/>
    <mergeCell ref="A6:Z6"/>
    <mergeCell ref="A15:Q15"/>
    <mergeCell ref="R15:R17"/>
    <mergeCell ref="T15:Y15"/>
    <mergeCell ref="A16:C17"/>
    <mergeCell ref="D16:E17"/>
    <mergeCell ref="A12:R12"/>
    <mergeCell ref="A13:R13"/>
    <mergeCell ref="A1:Z1"/>
    <mergeCell ref="A7:Q7"/>
    <mergeCell ref="A8:R8"/>
    <mergeCell ref="A9:R9"/>
    <mergeCell ref="A10:R10"/>
    <mergeCell ref="AC1:AG1"/>
    <mergeCell ref="A2:Z2"/>
    <mergeCell ref="AC2:AG2"/>
    <mergeCell ref="A3:Z3"/>
    <mergeCell ref="AC3:AG3"/>
    <mergeCell ref="A11:R11"/>
  </mergeCells>
  <phoneticPr fontId="14" type="noConversion"/>
  <printOptions horizontalCentered="1"/>
  <pageMargins left="0" right="0" top="0.78740157480314965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ХАРАКТЕРИСТИКА ПРАВКА!</vt:lpstr>
      <vt:lpstr>'ХАРАКТЕРИСТИКА ПРАВКА!'!Заголовки_для_печати</vt:lpstr>
      <vt:lpstr>'ХАРАКТЕРИСТИКА ПРАВКА!'!Область_печати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2019-08-05T08:49:10Z</cp:lastPrinted>
  <dcterms:created xsi:type="dcterms:W3CDTF">2006-09-16T00:00:00Z</dcterms:created>
  <dcterms:modified xsi:type="dcterms:W3CDTF">2019-08-05T08:49:37Z</dcterms:modified>
</cp:coreProperties>
</file>